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xr:revisionPtr revIDLastSave="0" documentId="8_{C305DB1D-8ED3-4B7A-A3D5-7495C2BE072B}" xr6:coauthVersionLast="47" xr6:coauthVersionMax="47" xr10:uidLastSave="{00000000-0000-0000-0000-000000000000}"/>
  <bookViews>
    <workbookView xWindow="-108" yWindow="-108" windowWidth="23256" windowHeight="12576" xr2:uid="{2D4DE1C3-17E3-41ED-AD75-E8CCE4172533}"/>
  </bookViews>
  <sheets>
    <sheet name="Výkaz výměr" sheetId="14" r:id="rId1"/>
  </sheets>
  <definedNames>
    <definedName name="_xlnm.Print_Titles" localSheetId="0">'Výkaz výměr'!$6:$7</definedName>
  </definedNames>
  <calcPr calcId="191029" fullCalcOnLoad="1"/>
</workbook>
</file>

<file path=xl/calcChain.xml><?xml version="1.0" encoding="utf-8"?>
<calcChain xmlns="http://schemas.openxmlformats.org/spreadsheetml/2006/main">
  <c r="I62" i="14" l="1"/>
  <c r="I10" i="14"/>
  <c r="I11" i="14"/>
  <c r="I12" i="14"/>
  <c r="I15" i="14"/>
  <c r="I16" i="14"/>
  <c r="I17" i="14"/>
  <c r="I18" i="14"/>
  <c r="I19" i="14"/>
  <c r="I20" i="14"/>
  <c r="I23" i="14"/>
  <c r="I24" i="14"/>
  <c r="I25" i="14"/>
  <c r="I26" i="14"/>
  <c r="I27" i="14"/>
  <c r="I28" i="14"/>
  <c r="I29" i="14"/>
  <c r="I32" i="14"/>
  <c r="I33" i="14"/>
  <c r="I34" i="14"/>
  <c r="I35" i="14"/>
  <c r="I36" i="14"/>
  <c r="I37" i="14"/>
  <c r="I40" i="14"/>
  <c r="I43" i="14"/>
  <c r="I44" i="14"/>
  <c r="I45" i="14"/>
  <c r="I46" i="14"/>
  <c r="I47" i="14"/>
  <c r="I48" i="14"/>
  <c r="I49" i="14"/>
  <c r="I50" i="14"/>
  <c r="I51" i="14"/>
  <c r="I52" i="14"/>
  <c r="I55" i="14"/>
  <c r="I56" i="14"/>
  <c r="I57" i="14"/>
  <c r="I58" i="14"/>
  <c r="I59" i="14"/>
  <c r="I60" i="14"/>
  <c r="I61" i="14"/>
  <c r="I65" i="14"/>
  <c r="I66" i="14"/>
  <c r="I67" i="14"/>
  <c r="I70" i="14"/>
  <c r="I71" i="14"/>
  <c r="I72" i="14"/>
  <c r="I75" i="14"/>
  <c r="I78" i="14"/>
  <c r="I79" i="14"/>
  <c r="I80" i="14"/>
  <c r="I9" i="14"/>
  <c r="I83" i="14"/>
  <c r="I87" i="14"/>
  <c r="I92" i="14"/>
</calcChain>
</file>

<file path=xl/sharedStrings.xml><?xml version="1.0" encoding="utf-8"?>
<sst xmlns="http://schemas.openxmlformats.org/spreadsheetml/2006/main" count="285" uniqueCount="206">
  <si>
    <t>poz.</t>
  </si>
  <si>
    <t>Ks</t>
  </si>
  <si>
    <t>Cena/kus bez DPH</t>
  </si>
  <si>
    <t>Cena celkem bez DPH</t>
  </si>
  <si>
    <t>Kontrolní mezisoučty</t>
  </si>
  <si>
    <t xml:space="preserve"> Cenová rekapitulace</t>
  </si>
  <si>
    <t xml:space="preserve"> Dodávka celkem bez DPH</t>
  </si>
  <si>
    <t xml:space="preserve"> </t>
  </si>
  <si>
    <t>Rozměry</t>
  </si>
  <si>
    <t>Typ</t>
  </si>
  <si>
    <t>Napětí</t>
  </si>
  <si>
    <t>A</t>
  </si>
  <si>
    <t xml:space="preserve">Příprava těsta </t>
  </si>
  <si>
    <t>A1</t>
  </si>
  <si>
    <t>A2</t>
  </si>
  <si>
    <t>570x1070x1150</t>
  </si>
  <si>
    <t>2,8kW/400V</t>
  </si>
  <si>
    <t>A3</t>
  </si>
  <si>
    <t>B</t>
  </si>
  <si>
    <t xml:space="preserve">Příprava masa </t>
  </si>
  <si>
    <t>B1</t>
  </si>
  <si>
    <t>B3</t>
  </si>
  <si>
    <t>B5</t>
  </si>
  <si>
    <t>B6</t>
  </si>
  <si>
    <t>B7</t>
  </si>
  <si>
    <t>500x700x850</t>
  </si>
  <si>
    <t>Stojánková vodovodní baterie, hygienické pákové loketní ovládání "CLINIC"</t>
  </si>
  <si>
    <t>C</t>
  </si>
  <si>
    <t>Čistá příprava zeleniny a studené kuchyně</t>
  </si>
  <si>
    <t>C1</t>
  </si>
  <si>
    <t>C2</t>
  </si>
  <si>
    <t>C3</t>
  </si>
  <si>
    <t>C5</t>
  </si>
  <si>
    <t>C6</t>
  </si>
  <si>
    <t>D</t>
  </si>
  <si>
    <t>Varna</t>
  </si>
  <si>
    <t>D1</t>
  </si>
  <si>
    <t>D4</t>
  </si>
  <si>
    <t>D6</t>
  </si>
  <si>
    <t>D7</t>
  </si>
  <si>
    <t>D8</t>
  </si>
  <si>
    <t>E</t>
  </si>
  <si>
    <t xml:space="preserve">Porcování jídel </t>
  </si>
  <si>
    <t>E1</t>
  </si>
  <si>
    <t>F</t>
  </si>
  <si>
    <t xml:space="preserve">Výdej jídel </t>
  </si>
  <si>
    <t>F1</t>
  </si>
  <si>
    <t>F2</t>
  </si>
  <si>
    <t>F3</t>
  </si>
  <si>
    <t>F4</t>
  </si>
  <si>
    <t>F5</t>
  </si>
  <si>
    <t>F6</t>
  </si>
  <si>
    <t>F7</t>
  </si>
  <si>
    <t>F8</t>
  </si>
  <si>
    <t>G</t>
  </si>
  <si>
    <t>G1</t>
  </si>
  <si>
    <t>G3</t>
  </si>
  <si>
    <t>G4</t>
  </si>
  <si>
    <t>G5</t>
  </si>
  <si>
    <t>G6</t>
  </si>
  <si>
    <t>G9</t>
  </si>
  <si>
    <t>G10</t>
  </si>
  <si>
    <t>H</t>
  </si>
  <si>
    <t>H1</t>
  </si>
  <si>
    <t>H3</t>
  </si>
  <si>
    <t>H4</t>
  </si>
  <si>
    <t>A4</t>
  </si>
  <si>
    <t>B8</t>
  </si>
  <si>
    <t>C7</t>
  </si>
  <si>
    <t>600x400x100</t>
  </si>
  <si>
    <t>1550x350x600</t>
  </si>
  <si>
    <t>C3a</t>
  </si>
  <si>
    <t>D14</t>
  </si>
  <si>
    <t>F11</t>
  </si>
  <si>
    <t>1400x600x900</t>
  </si>
  <si>
    <t xml:space="preserve"> Cena za technologii bez DPH celkem</t>
  </si>
  <si>
    <t>J</t>
  </si>
  <si>
    <t>Chlazený sklad</t>
  </si>
  <si>
    <t>J1</t>
  </si>
  <si>
    <t>J2</t>
  </si>
  <si>
    <t>J3</t>
  </si>
  <si>
    <t>K1</t>
  </si>
  <si>
    <t>L</t>
  </si>
  <si>
    <t>Suchý sklad</t>
  </si>
  <si>
    <t>L1</t>
  </si>
  <si>
    <t>L2</t>
  </si>
  <si>
    <t>L3</t>
  </si>
  <si>
    <t>Pracovní stůl, 2x plná police, zadní lem, pravý lem, nerezové provedení</t>
  </si>
  <si>
    <t>1600x700x900 DOMĚREK</t>
  </si>
  <si>
    <t>Pracovní stůl, 1x plná police, pod pracovní deskou umístěná 3x výsuvná zásuvka, vnitřní kapacita každé zásuvky 1x GN 1/1-150mm, zadní lem, nerezové provedení vyjma pracovní desky, pracovní deska dřevěná /buková/</t>
  </si>
  <si>
    <t>2000x700x900 DOMĚREK</t>
  </si>
  <si>
    <r>
      <t xml:space="preserve">Repase stávajícího univerzálního hnětacího a šlehacího stroje ALBA Hořovice RE 22, </t>
    </r>
    <r>
      <rPr>
        <b/>
        <sz val="10"/>
        <color indexed="10"/>
        <rFont val="Arial"/>
        <family val="2"/>
        <charset val="238"/>
      </rPr>
      <t>repasí robota se rozumí: detailní kontrola motorové části, kompletní výměna ložisek, kompletní výměna těsnících komponentů, kompletní výměna poškozených hřídelí, kompletní výměna ozubených kol, kompletní výměna veškeré elektroinstalace, výměna vnějších krytů za nové nerezového, výměna olejové nálně, kompletní provedení nového vypalovaného bílého laku</t>
    </r>
  </si>
  <si>
    <t>Nástěnná skříňka, opláštěné oba boky, opláštěná záda, z čela skříňka otevřená, uvnitř 1x přestavitelná police, z čela skříňka přístupná formou posuvných dveří, nerezové provedení</t>
  </si>
  <si>
    <t>1800x350x600</t>
  </si>
  <si>
    <t xml:space="preserve">Pracovní stůl, 1x plná police, pod pracovní deskou umístěná 3x výsuvná zásuvka, vnitřní kapacita každé zásuvky 1x GN 1/1-150mm, zadní lem, nerezové provedení </t>
  </si>
  <si>
    <t>Masodeska na porcování masa, stolní provedení, dřevěná</t>
  </si>
  <si>
    <t>Mycí stůl, 1x vevařený dřez o rozměru 500x500x250mm, dřez umístěný vlevo, 1x plná police, kapotáž dřezu z čela a obou boků, zadní lem, pravý lem.  nerezové provedení</t>
  </si>
  <si>
    <t>Pracovní stůl, 2x plná police, zadní lem, nerezové provedení</t>
  </si>
  <si>
    <t>Mycí stůl, 1x vevařený dřez o rozměru 400x400x250mm, dřez umístěný vpravo, atypická kapotáž dřezu z čela - ve spodním prostoru vlevo volné místo pro umístění chladícího stolu, zadní lem,  nerezové provedení</t>
  </si>
  <si>
    <t>Sada 6 disků ke krouhači zeleniny, sada obsahuje : 1x plátkovač 2mm, 1x plátkovač 4mm, 1x strouhač 1,5mm, 1x nudličkovač 4x4mm, 1x kostičkovač 14x14x14 mm ( složen ze 2 disků - kostičkovač a mřížka)</t>
  </si>
  <si>
    <t>Pracovní stůl, 1x plná police bez lemů, nerezové provedení, pojízdné provedení - 4x kolečko o průměru min. 100mm, dvě ze čtyř koleček opatřeny aretační brzdou</t>
  </si>
  <si>
    <t xml:space="preserve">Paracovní deska, parapetní, plně podlepená v celé ploše, nerezové provedení, bez lemů </t>
  </si>
  <si>
    <t>2450x700x40 DOMĚREK</t>
  </si>
  <si>
    <t>Mytí stolního nádobí</t>
  </si>
  <si>
    <t>Pracovní deska základní - pojezdová dráha, vč konzolí pro instalaci desky na zeď</t>
  </si>
  <si>
    <t>3450x350    DOMĚREK</t>
  </si>
  <si>
    <t xml:space="preserve">Pracovní stůl skříňový - opláštěné oba boky, opláštěná záda, z čela stůl otevřený, 1x plná police - dno, zadní lem, pravý lem, příprava pro instalaci pojezdové dráhy, nerezové provedení </t>
  </si>
  <si>
    <t>F12</t>
  </si>
  <si>
    <t>Vyhřívaná výdejní lázeň, dělená, kapacita 4x GN 1/1-200, nerezové provedení, pojízdné provedení - 4x kolečko, každé o pr. 100mm, dvě z koleček opatřeny aretační brzdou, dělené provedení lázní - každá ze čtyřech van disponuje samostatným topným tělesem, samostatným termostatem pro regulaci teploty až do +90°C a samostatným vypouštěcím ventilem, 1x plná police, ovládání na delší straně</t>
  </si>
  <si>
    <t>1350x900x40 DOMĚREK</t>
  </si>
  <si>
    <t>1550x750x900 DOMĚREK</t>
  </si>
  <si>
    <t>Tlaková sprcha s baterií ze stolu a s napouštěcím ramínkem, nerezová tlaková hadice, vyrovnávací pružina, tlaková sprcha s pákovým ovladačem, atypické provedení - delší držák pro uchycení sprchy ke zdi</t>
  </si>
  <si>
    <t>230V</t>
  </si>
  <si>
    <t>Mytí provozního nádobí</t>
  </si>
  <si>
    <t>1100x750x900 DOMĚREK</t>
  </si>
  <si>
    <t>Výstupní stůl od myčky, pravý, prolis pro vedení na koše 500x500mm, 1x roštová police, výškově nastavitelné nožičky, zvýšený zadní lem - ostřiková stěna - výška 150mm, stůl samostatně stojící, ale zavěšený do myčky - 4x noha stolu, nerezové provedení</t>
  </si>
  <si>
    <t>Hrubá přípravna zeleniny</t>
  </si>
  <si>
    <t>Mycí stůl, 1x vevařený lisovaný dřez  o rozměru 800x600x450mm, dřez umístěn vlevo, 1x plná police, zadní lem, pravý lem, prolamovaná pracovní deska, 1x plná police, kapotáž dřezu z čela a obou boků, nerezové provedení, součástí mycího stolu 1x nerezová lišta - adaptér pro umístěni do dřez a zamezující propadnutí koše na dno dřez</t>
  </si>
  <si>
    <t>1800x800x900 DOMĚREK</t>
  </si>
  <si>
    <t>1850x600x1800 DOMĚREK</t>
  </si>
  <si>
    <t>Skladový regál, 4x plná police, každá police opatřena podélnou výztuhou, nosná konstrukce z jeklů 40/40 mm, tuhá, pevná, svařované konstrukce, celonerezové provedení</t>
  </si>
  <si>
    <t>Skladový regál, 4x plná police, police přestavitelné, provedení polic - bílý komaxit,  provedení stojen - bilý komaxit, regál montovaný, regál vč. spojovacího materiálu</t>
  </si>
  <si>
    <t>1200x600x2000 DOMĚREK</t>
  </si>
  <si>
    <t>1150x600x2000 DOMĚREK</t>
  </si>
  <si>
    <t>900x600x2000 DOMĚREK</t>
  </si>
  <si>
    <t>* Instalací zařízení se rozumí :</t>
  </si>
  <si>
    <t>1900x700x900 DOMĚREK</t>
  </si>
  <si>
    <t>1500x700x900 DOMĚREK</t>
  </si>
  <si>
    <t>1700x700x900 DOMĚREK</t>
  </si>
  <si>
    <t>Výkaz výměr</t>
  </si>
  <si>
    <t>Kombinovaná výlevka, nerezové provedení, rozměr výlevky min. 400x400mm</t>
  </si>
  <si>
    <r>
      <t xml:space="preserve">Nářezový stroj, </t>
    </r>
    <r>
      <rPr>
        <b/>
        <sz val="10"/>
        <color indexed="10"/>
        <rFont val="Arial"/>
        <family val="2"/>
        <charset val="238"/>
      </rPr>
      <t>šnekový převod umožňující trvalé zatížení</t>
    </r>
    <r>
      <rPr>
        <sz val="10"/>
        <rFont val="Arial"/>
        <family val="2"/>
        <charset val="238"/>
      </rPr>
      <t>, šikmé uložení stolu, průměr nože min. 250 mm, vyrobeno z hliníku nebo z nerezu</t>
    </r>
  </si>
  <si>
    <t>max.0,3kW/230V</t>
  </si>
  <si>
    <t>max. 530x610x435</t>
  </si>
  <si>
    <t>max. 1350x700x900</t>
  </si>
  <si>
    <r>
      <t xml:space="preserve">Chlazený stůl dvousekcový, první sekce vybavena křídlovými dveřmi, druhá sekce vybavena křídlovými dveřmi,, objem min. 250 litrů, nerezové provedení, bez CFC, ventilované cirkulační chlazení, </t>
    </r>
    <r>
      <rPr>
        <b/>
        <sz val="10"/>
        <color indexed="10"/>
        <rFont val="Arial"/>
        <family val="2"/>
        <charset val="238"/>
      </rPr>
      <t>pracovní teplota v rozsahu min. -2°C až +8°C</t>
    </r>
    <r>
      <rPr>
        <sz val="10"/>
        <rFont val="Arial"/>
        <family val="2"/>
        <charset val="238"/>
      </rPr>
      <t xml:space="preserve"> při okolní teplotě 43 °C,  digitální displej pro elektronické řízení teploty, automatické odmražování, stupeň ochrany IPX5, tlakově vtřikovaná polyuretanová izolace o síle min. 50mm, výškově stavitelné nožičky, chladící agregát umístěn vpravo, </t>
    </r>
    <r>
      <rPr>
        <sz val="10"/>
        <color indexed="8"/>
        <rFont val="Arial"/>
        <family val="2"/>
        <charset val="238"/>
      </rPr>
      <t>bez pracovní desky</t>
    </r>
  </si>
  <si>
    <t>1900x700x290 DOMĚREK</t>
  </si>
  <si>
    <t>min. 0,55kW/400V</t>
  </si>
  <si>
    <r>
      <t xml:space="preserve">Krouhač zeleniny,  výkon min. 150 kg/h, min. 350 otáček / 1 minuta, krouhač umožňuje plátkování, strouhání, vlnkování, nudličkování, kostičkování a hranolkování, indukční asynchronní motor, nerezová hřídel, magentický bezpečnostní systém přeruší chod zařízení při otevření víka nebo při zvednutí přítlačné páky, automatický restart, </t>
    </r>
    <r>
      <rPr>
        <b/>
        <sz val="10"/>
        <color indexed="10"/>
        <rFont val="Arial"/>
        <family val="2"/>
        <charset val="238"/>
      </rPr>
      <t xml:space="preserve">celonerezový kryt motorového bloku, </t>
    </r>
    <r>
      <rPr>
        <sz val="10"/>
        <rFont val="Arial"/>
        <family val="2"/>
        <charset val="238"/>
      </rPr>
      <t>součástí zařízení krouhací hlava s přítlačnou pákou,</t>
    </r>
    <r>
      <rPr>
        <b/>
        <sz val="10"/>
        <color indexed="10"/>
        <rFont val="Arial"/>
        <family val="2"/>
        <charset val="238"/>
      </rPr>
      <t xml:space="preserve"> hlava s přítlačnou pákou je tvořena kovovou mechanickou krouhací hlavou s kruhovým násypným otvorem o ploše min. 130 cm</t>
    </r>
    <r>
      <rPr>
        <b/>
        <vertAlign val="superscript"/>
        <sz val="10"/>
        <color indexed="10"/>
        <rFont val="Arial"/>
        <family val="2"/>
        <charset val="238"/>
      </rPr>
      <t>2</t>
    </r>
    <r>
      <rPr>
        <b/>
        <sz val="10"/>
        <color indexed="10"/>
        <rFont val="Arial"/>
        <family val="2"/>
        <charset val="238"/>
      </rPr>
      <t xml:space="preserve"> a s kruhovým integrovaným tubusem o průměru min. 55 mm</t>
    </r>
  </si>
  <si>
    <t>max. 380x540x735</t>
  </si>
  <si>
    <t>Doplňující dokument</t>
  </si>
  <si>
    <t>Modularní neutralní díl, zařízení instalováno do hygienicky spojeného designově jednotného varného bloku společně se zařízením na poz. D6 - tj. multifunkční varné zařízení o objemu 100 lt a společně se zařízením na poz. D7 - tj. multifunkční indukční sporák, spojení všech třech zařízení  - tj. multifunkčního varného zařízení, multifunkčního indukčního sporáku a modulárního neutrálního dílu musí být provedeno hygienicky zabraňující zatékání mezi jednotlivými zařízeními na podlahu</t>
  </si>
  <si>
    <t>min. šíře 80mm DOMĚREK</t>
  </si>
  <si>
    <t>Talířový zásobník, dvoutubusový, kapacita min. 2x 60 talířů, možnost vložení talířů o průměru až 320mm, nerezové provedení, provedení zásobníku s ohřevem - zásobník disponuje topným tělesem a termostatem pro regulaci teploty až do min. +80°C, pojízdné provedení - 4x kolečko, každé o pr. 100mm, dvě z koleček opatřeny aretační bzdou</t>
  </si>
  <si>
    <t>min. 0,6kW/230V</t>
  </si>
  <si>
    <t>max. 1000x600x1100</t>
  </si>
  <si>
    <t>max. 1535x710x900</t>
  </si>
  <si>
    <t>Chladící vitrína, chladící agregát umístěným v horní části vitríny, samoobslužné provedení (2x 3 dvířka), digitální termostat s regulací teploty, regulace teploty od +4°C, ventilované cirkulační chlazení, materiál sklo/nerez, izolační dvojskla, posuvná dvířka ze strany obsluhy (demontovatelná), 2x police z kaleného skla, výškově nastavitelné police, LED osvětlení, hmotnost 74kg</t>
  </si>
  <si>
    <t>min. 800x500x850</t>
  </si>
  <si>
    <t>max. 0,2kW/230V</t>
  </si>
  <si>
    <t>Pojízdný zásobník táců a příborů, 2x prolisovaná police na uskladnění podnosů, příborník osazený min. 4x GN 1/4-150mm na příbory, pojízdné provedení -  4x kolečko, každé o pr, 100mm, dvě z koleček opatřeny aretační brzdou</t>
  </si>
  <si>
    <t>1250x700x900 DOMĚREK</t>
  </si>
  <si>
    <t>1250x350 DOMĚREK</t>
  </si>
  <si>
    <t>max. 750x650x1350</t>
  </si>
  <si>
    <t>min. 2,3kW/230V</t>
  </si>
  <si>
    <r>
      <t xml:space="preserve">Vyhřívaná pojízdná skříň. </t>
    </r>
    <r>
      <rPr>
        <b/>
        <sz val="10"/>
        <color indexed="10"/>
        <rFont val="Arial"/>
        <family val="2"/>
        <charset val="238"/>
      </rPr>
      <t>kapacita min. 15x GN 1/1, vč. možnostní zvlhčování vnitřního prostoru,</t>
    </r>
    <r>
      <rPr>
        <sz val="10"/>
        <rFont val="Arial"/>
        <family val="2"/>
        <charset val="238"/>
      </rPr>
      <t xml:space="preserve"> nerezové provedení, dvouplášťová konstrukce, izolované lisované bočnice s roztečí vsunů  60mm až 75mm, vnitřní ventilátor,  digitální termostaty regulace teploty v rozmezí min. +30°C až +90°C, uzavírání klikou se zámkem, masivní rohové nárazníky, 4x otočná kolečka, z toho dvě s brzdou</t>
    </r>
  </si>
  <si>
    <t>Vyhřívaná výdejní lázeň, dělená, kapacita 2x GN 1/1-200, nerezové provedení, pojízdné provedení - 4x kolečko, každé o pr. 100mm, dvě z koleček opatřeny aretační brzdou, dělené provedení lázní - každá ze čtyřech van disponuje samostatným topným tělesem, samostatným termostatem pro regulaci teploty až do +90°C a samostatným vypouštěcím ventilem, 1x plná police, ovládání na kratší straně</t>
  </si>
  <si>
    <t>max. 860x660x900</t>
  </si>
  <si>
    <t>min. 1,4kW/230V</t>
  </si>
  <si>
    <t>min. 2,8kW/230V</t>
  </si>
  <si>
    <r>
      <t xml:space="preserve">Automatický změkčovač vody, </t>
    </r>
    <r>
      <rPr>
        <b/>
        <sz val="10"/>
        <color indexed="10"/>
        <rFont val="Arial CE"/>
        <charset val="238"/>
      </rPr>
      <t>objemově řízená regenerace s možností přepnutí regenerace ně časově řízené</t>
    </r>
    <r>
      <rPr>
        <sz val="10"/>
        <color indexed="8"/>
        <rFont val="Arial CE"/>
        <family val="2"/>
        <charset val="238"/>
      </rPr>
      <t xml:space="preserve">, elektronické ovládání, v případě objemového nastavení možnost v rozsahu min. 0 až 99m3, </t>
    </r>
    <r>
      <rPr>
        <b/>
        <sz val="10"/>
        <color indexed="10"/>
        <rFont val="Arial CE"/>
        <charset val="238"/>
      </rPr>
      <t>objem pryskyřice min. 10 lt.</t>
    </r>
    <r>
      <rPr>
        <sz val="10"/>
        <color indexed="8"/>
        <rFont val="Arial CE"/>
        <family val="2"/>
        <charset val="238"/>
      </rPr>
      <t>, možnost kontinuálního provozu tzn. při regeneraci zajištěna dodávka vody</t>
    </r>
  </si>
  <si>
    <t>Vstupní stůl k myčce, prolis pro vedení na koše 500x500mm, vstupní stůl levý, 2x vevařený lisovaný dřez, každý dřez o rozměru 450x450x250mm, 1x otvor pro stojánkovou baterii, zvýšený zadní lem - zadní ostřiková stěna výšky 150mm, atypická kapotáž dřezu z čela - vlevo pod pracovní deskou volný prostor pro umístění automatického změkčovače vody,  stůl samostatně stojící, ale zavěšený do myčky - 4x noha stolu, nerezové provedení, pravý přesah desky - na pravé straně pod deskou příprava pro zabudování samonavíjecí sprchy - viz poz. G6c</t>
  </si>
  <si>
    <t>max. 0,3kW/230V</t>
  </si>
  <si>
    <t>max. 780x830x2050</t>
  </si>
  <si>
    <r>
      <t xml:space="preserve">Profesionální velkokapacitní chladnička, hrubý objem min. 570 lt, </t>
    </r>
    <r>
      <rPr>
        <b/>
        <sz val="10"/>
        <color indexed="10"/>
        <rFont val="Arial"/>
        <family val="2"/>
        <charset val="238"/>
      </rPr>
      <t>nerezové opláštění</t>
    </r>
    <r>
      <rPr>
        <sz val="10"/>
        <rFont val="Arial"/>
        <family val="2"/>
        <charset val="238"/>
      </rPr>
      <t>, 1x plné dveře, ventilované cirkulační chlazení, digitální termostat, automatické odtávání, integrovaný zámek dveří, teplotní rozsah v rozmezí min. +2°C až +8°C, vnitřní prostor chladničky uzpůsoben pro umístění přepravek 600x400mm nebo gastronádob GN 2/1</t>
    </r>
  </si>
  <si>
    <r>
      <t xml:space="preserve">Profesionální velkokapacitní chladnička, hrubý objem min. 340 lt, </t>
    </r>
    <r>
      <rPr>
        <b/>
        <sz val="10"/>
        <color indexed="10"/>
        <rFont val="Arial"/>
        <family val="2"/>
        <charset val="238"/>
      </rPr>
      <t>nerezové opláštění</t>
    </r>
    <r>
      <rPr>
        <sz val="10"/>
        <rFont val="Arial"/>
        <family val="2"/>
        <charset val="238"/>
      </rPr>
      <t>, 1x plné dveře, ventilované cirkulační chlazení, digitální termostat, automatické odtávání, integrovaný zámek dveří, teplotní rozsah v rozmezí min. +2°C až +8°C</t>
    </r>
  </si>
  <si>
    <t>max. 1290x700x950</t>
  </si>
  <si>
    <t>max. 0,25kW/230V</t>
  </si>
  <si>
    <t>Pultová mraznička, bílá, 1x plné nebo prosklenné víko, hrubý objem min. 380 lt, teplotní rozsah v rozmezí -14°C až -24°C, bílá, integrovaný zámek víka, teploměr, osvětlení vnitřního prostoru</t>
  </si>
  <si>
    <t>-------</t>
  </si>
  <si>
    <t>Předmět - název - popis zařízení</t>
  </si>
  <si>
    <t xml:space="preserve"> Cena za dopravu a instalaci* nově dodávaných gastrozařízení</t>
  </si>
  <si>
    <t xml:space="preserve"> Cena za demontáž všech stávajících gastrozařízení vč. nákladů na vystěhování těchto zařízení</t>
  </si>
  <si>
    <t xml:space="preserve"> Cena za zajištění ekologické likvidace stávajících gastrozařízení, které již nebudou využity ve zrekonstruované kuchyni</t>
  </si>
  <si>
    <t xml:space="preserve"> Cena za zpětnou instalaci vybraných stávajících gastrozařízení</t>
  </si>
  <si>
    <t xml:space="preserve">- doprava všech požadovaných gastronomických zařízení do místa určení </t>
  </si>
  <si>
    <t>- nastěhování zařízení</t>
  </si>
  <si>
    <t>- manipulace se zařízením</t>
  </si>
  <si>
    <t>- rozbalení zařízení</t>
  </si>
  <si>
    <t>- ustavení zařízení</t>
  </si>
  <si>
    <t>- instalace zařízení na připravené přívody elektroinstalace</t>
  </si>
  <si>
    <t>- instalace zařízení na připravené přívody kanalizace</t>
  </si>
  <si>
    <t>- instalace zařízení na připravené přívody vodoinstalace</t>
  </si>
  <si>
    <t>- veškerý použitý montážní materiál</t>
  </si>
  <si>
    <t>- kalibrace zařízení</t>
  </si>
  <si>
    <t>- uvedení do provozu</t>
  </si>
  <si>
    <t>- předání technických podkladů</t>
  </si>
  <si>
    <t>- základní zaškolení obsluhy - seznámení se s ovládáním a provozní údržbou</t>
  </si>
  <si>
    <t>- registrace na portálu výrobce zařízení z důvodu identifikace zařízení</t>
  </si>
  <si>
    <t xml:space="preserve">Zadavatel požaduje předložit jako součást nabídky vyplněný a potvrzený přiložený zjišťovací protokol k zařízení a dále také technický list nabízeného zařízení, který bude obsahovat označení výrobce i typové označení nabízeného zařízení. Z předloženého technického listu musí být zřejmé, že nabízené zařízení splňuje všechny požadované parametry uvedené ve zjišťovacím protokolu. V případě nedoložení požadovaných dokumentů bude nabídka uchazeče vyřazena. </t>
  </si>
  <si>
    <r>
      <rPr>
        <sz val="10"/>
        <color indexed="8"/>
        <rFont val="Arial"/>
        <family val="2"/>
        <charset val="238"/>
      </rPr>
      <t xml:space="preserve">Elektrický konvektomat, </t>
    </r>
    <r>
      <rPr>
        <b/>
        <sz val="10"/>
        <color indexed="10"/>
        <rFont val="Arial"/>
        <family val="2"/>
        <charset val="238"/>
      </rPr>
      <t>bližší popis a parametry gastronomického zařízení jsou uvedeny ve zjišťovacím protokolu</t>
    </r>
  </si>
  <si>
    <t>viz zjišťovací protokol</t>
  </si>
  <si>
    <r>
      <t xml:space="preserve">Sklopný míchací varný kotel, </t>
    </r>
    <r>
      <rPr>
        <b/>
        <sz val="10"/>
        <color indexed="10"/>
        <rFont val="Arial"/>
        <family val="2"/>
        <charset val="238"/>
      </rPr>
      <t>bližší popis a parametry gastronomického zařízení jsou uvedeny ve zjišťovacím protokolu</t>
    </r>
  </si>
  <si>
    <r>
      <rPr>
        <sz val="10"/>
        <color indexed="8"/>
        <rFont val="Arial"/>
        <family val="2"/>
        <charset val="238"/>
      </rPr>
      <t>Multifunkční varné modulární zařízení</t>
    </r>
    <r>
      <rPr>
        <b/>
        <sz val="10"/>
        <color indexed="10"/>
        <rFont val="Arial"/>
        <family val="2"/>
        <charset val="238"/>
      </rPr>
      <t>, zařízení instalováno do hygienicky spojeného designově jednotného varného bloku společně se zařízením na poz.  D14 - tj. modulární neutrální díl, spojení obou zařízení  - tj. multifunkčního varného zařízení a  modulárního neutrálního dílu musí provedeno hygienicky zabraňující zatékání mezi jednotlivými zařízeními na podlahu</t>
    </r>
    <r>
      <rPr>
        <sz val="10"/>
        <rFont val="Arial"/>
        <family val="2"/>
        <charset val="238"/>
      </rPr>
      <t xml:space="preserve">, </t>
    </r>
    <r>
      <rPr>
        <b/>
        <sz val="10"/>
        <color indexed="10"/>
        <rFont val="Arial"/>
        <family val="2"/>
        <charset val="238"/>
      </rPr>
      <t>bližší popis a parametry gastronomického zařízení jsou uvedeny ve zjišťovacím protokolu</t>
    </r>
  </si>
  <si>
    <r>
      <rPr>
        <sz val="10"/>
        <color indexed="8"/>
        <rFont val="Arial"/>
        <family val="2"/>
        <charset val="238"/>
      </rPr>
      <t>Multifunkční modulární indukční sporák</t>
    </r>
    <r>
      <rPr>
        <b/>
        <sz val="10"/>
        <color indexed="10"/>
        <rFont val="Arial"/>
        <family val="2"/>
        <charset val="238"/>
      </rPr>
      <t>, zařízení instalováno do hygienicky spojeného designově jednotného varného bloku společně se zařízením na poz.  D14 - tj. modulární neutrální díl, spojení obou zařízení  - tj. multifunkčního varného zařízení a  modulárního neutrálního dílu musí provedeno hygienicky zabraňující zatékání mezi jednotlivými zařízeními na podlahu, bližší popis a parametry gastronomického zařízení jsou uvedeny ve zjišťovacím protokolu</t>
    </r>
  </si>
  <si>
    <r>
      <rPr>
        <sz val="10"/>
        <color indexed="8"/>
        <rFont val="Arial"/>
        <family val="2"/>
        <charset val="238"/>
      </rPr>
      <t>Elektrická multifunkční pánev</t>
    </r>
    <r>
      <rPr>
        <b/>
        <sz val="10"/>
        <color indexed="10"/>
        <rFont val="Arial"/>
        <family val="2"/>
        <charset val="238"/>
      </rPr>
      <t>, bližší popis a parametry gastronomického zařízení jsou uvedeny ve zjišťovacím protokolu</t>
    </r>
  </si>
  <si>
    <t xml:space="preserve">Zadavatel požaduje předložit technický list k nabízenému zařízení který bude obsahovat typové označení i označení výrobce. Z technického listu musí být zřejmé, že nabízené zařízení splňuje všechny požadované parametry uvedené v popisu zařízení ve výkazu výměr. V případě nedoložení požadovaných dokumentů bude nabídka uchazeče vyřazena. </t>
  </si>
  <si>
    <t>max. 600x900x1900</t>
  </si>
  <si>
    <r>
      <t xml:space="preserve">Mycí centrum  pro mytí stolního nádobí, </t>
    </r>
    <r>
      <rPr>
        <b/>
        <sz val="10"/>
        <color indexed="10"/>
        <rFont val="Arial"/>
        <family val="2"/>
        <charset val="238"/>
      </rPr>
      <t>bližší popis a parametry gastronomického zařízení jsou uvedeny ve zjišťovacím protokolu</t>
    </r>
  </si>
  <si>
    <r>
      <rPr>
        <sz val="10"/>
        <color indexed="8"/>
        <rFont val="Arial"/>
        <family val="2"/>
        <charset val="238"/>
      </rPr>
      <t>Myčka provozního nádobí,</t>
    </r>
    <r>
      <rPr>
        <b/>
        <sz val="10"/>
        <color indexed="10"/>
        <rFont val="Arial"/>
        <family val="2"/>
        <charset val="238"/>
      </rPr>
      <t xml:space="preserve"> bližší popis a parametry gastronomického zařízení jsou uvedeny ve zjišťovacím protokolu</t>
    </r>
  </si>
  <si>
    <t>Sprcha samonavijecí, délka min. 1,7 m, uzavíratelná pákovým mechanismem, 2x voda /teplá a studená, určena pro sanitaci předmycího stroje, připevněná na vstupním stole</t>
  </si>
  <si>
    <t>NEZAKRESLENO</t>
  </si>
  <si>
    <t>- rozšířené zaškolení obsluhy odborným kuchařem</t>
  </si>
  <si>
    <t>Rozšířené zaškoleni obsluhy odborným kuchařem musí bý realizována zejména u gastronomických zařízení uvedených ve výkazu výměr na poz. D1, D4, D6, D7, D8</t>
  </si>
  <si>
    <t>Rozšířeným zaškolením obsluhy odborným kuchařem se rozumí 16 hodin /rozdělených do 2 pracovních dní/ praktických ukázek vaření na  příslušených zařízeních, odborné zaškolení musí být realizováno vlastním odborným školícím kuchařem dodavatele, odborný školící kuchař musí mít platný certifikát /pro aktuální rok/ na provádění odborných zaškolení, tento certifikát musí být vystavený přímo výrobcem daného zařízení nebo oficiálním dovozcem daného zařízení. První odborné zaškolení musí být provedeno po předání zařízení do užívání provozovateli, druhé odborné zaškolení bude provedeno následně v termínu dle požadavku provozovatele a kuchař musí být po dobu záruky online k dispozici pro dotazy provozovatele.</t>
  </si>
  <si>
    <t>AKCE : Modernizace kuchyně ZŠ a MŠ Žirovnice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</si>
</sst>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40" x14ac:knownFonts="1">
    <font>
      <sz val="10"/>
      <name val="Arial CE"/>
      <charset val="238"/>
    </font>
    <font>
      <sz val="10"/>
      <name val="Helv"/>
      <charset val="238"/>
    </font>
    <font>
      <sz val="8"/>
      <name val="Helv"/>
      <charset val="238"/>
    </font>
    <font>
      <sz val="8"/>
      <name val="Arial"/>
      <family val="2"/>
      <charset val="238"/>
    </font>
    <font>
      <b/>
      <sz val="12"/>
      <name val="Arial"/>
      <family val="2"/>
      <charset val="238"/>
    </font>
    <font>
      <b/>
      <i/>
      <sz val="8"/>
      <name val="Arial"/>
      <family val="2"/>
      <charset val="238"/>
    </font>
    <font>
      <i/>
      <sz val="8"/>
      <name val="Arial"/>
      <family val="2"/>
      <charset val="238"/>
    </font>
    <font>
      <b/>
      <sz val="8"/>
      <name val="Arial"/>
      <family val="2"/>
      <charset val="238"/>
    </font>
    <font>
      <sz val="12"/>
      <name val="Arial"/>
      <family val="2"/>
      <charset val="238"/>
    </font>
    <font>
      <b/>
      <sz val="20"/>
      <name val="Arial"/>
      <family val="2"/>
      <charset val="238"/>
    </font>
    <font>
      <b/>
      <sz val="14"/>
      <name val="Arial"/>
      <family val="2"/>
      <charset val="238"/>
    </font>
    <font>
      <sz val="14"/>
      <name val="Arial"/>
      <family val="2"/>
      <charset val="238"/>
    </font>
    <font>
      <sz val="10"/>
      <name val="Arial"/>
      <family val="2"/>
      <charset val="238"/>
    </font>
    <font>
      <b/>
      <i/>
      <sz val="10"/>
      <name val="Arial"/>
      <family val="2"/>
      <charset val="238"/>
    </font>
    <font>
      <i/>
      <sz val="10"/>
      <name val="Arial"/>
      <family val="2"/>
      <charset val="238"/>
    </font>
    <font>
      <b/>
      <sz val="10"/>
      <color indexed="10"/>
      <name val="Arial"/>
      <family val="2"/>
      <charset val="238"/>
    </font>
    <font>
      <sz val="16"/>
      <name val="Helv"/>
      <charset val="238"/>
    </font>
    <font>
      <b/>
      <i/>
      <u/>
      <sz val="14"/>
      <name val="Arial"/>
      <family val="2"/>
      <charset val="238"/>
    </font>
    <font>
      <b/>
      <sz val="16"/>
      <name val="Arial"/>
      <family val="2"/>
      <charset val="238"/>
    </font>
    <font>
      <b/>
      <sz val="14"/>
      <color indexed="10"/>
      <name val="Arial"/>
      <family val="2"/>
      <charset val="238"/>
    </font>
    <font>
      <sz val="14"/>
      <color indexed="10"/>
      <name val="Arial"/>
      <family val="2"/>
      <charset val="238"/>
    </font>
    <font>
      <b/>
      <sz val="10"/>
      <name val="Arial"/>
      <family val="2"/>
      <charset val="238"/>
    </font>
    <font>
      <b/>
      <sz val="11"/>
      <name val="Arial"/>
      <family val="2"/>
      <charset val="238"/>
    </font>
    <font>
      <b/>
      <sz val="10"/>
      <color indexed="10"/>
      <name val="Arial"/>
      <family val="2"/>
      <charset val="238"/>
    </font>
    <font>
      <sz val="10"/>
      <color indexed="8"/>
      <name val="Arial"/>
      <family val="2"/>
      <charset val="238"/>
    </font>
    <font>
      <b/>
      <vertAlign val="superscript"/>
      <sz val="10"/>
      <color indexed="10"/>
      <name val="Arial"/>
      <family val="2"/>
      <charset val="238"/>
    </font>
    <font>
      <sz val="10"/>
      <color indexed="8"/>
      <name val="Arial CE"/>
      <family val="2"/>
      <charset val="238"/>
    </font>
    <font>
      <b/>
      <sz val="10"/>
      <color indexed="10"/>
      <name val="Arial CE"/>
      <charset val="238"/>
    </font>
    <font>
      <b/>
      <sz val="10"/>
      <color indexed="10"/>
      <name val="Arial"/>
      <family val="2"/>
      <charset val="238"/>
    </font>
    <font>
      <b/>
      <sz val="10"/>
      <color indexed="10"/>
      <name val="Arial"/>
      <family val="2"/>
      <charset val="238"/>
    </font>
    <font>
      <sz val="12"/>
      <name val="Calibri"/>
      <family val="2"/>
      <charset val="238"/>
    </font>
    <font>
      <sz val="10"/>
      <color indexed="8"/>
      <name val="Arial"/>
      <family val="2"/>
      <charset val="238"/>
    </font>
    <font>
      <b/>
      <sz val="10"/>
      <color indexed="10"/>
      <name val="Arial"/>
      <family val="2"/>
      <charset val="238"/>
    </font>
    <font>
      <b/>
      <sz val="10"/>
      <color indexed="10"/>
      <name val="Arial"/>
      <family val="2"/>
      <charset val="238"/>
    </font>
    <font>
      <sz val="11"/>
      <color theme="1"/>
      <name val="Calibri"/>
      <family val="2"/>
      <charset val="238"/>
      <scheme val="minor"/>
    </font>
    <font>
      <sz val="14"/>
      <color theme="0"/>
      <name val="Arial"/>
      <family val="2"/>
      <charset val="238"/>
    </font>
    <font>
      <b/>
      <sz val="10"/>
      <color rgb="FFFF0000"/>
      <name val="Arial"/>
      <family val="2"/>
      <charset val="238"/>
    </font>
    <font>
      <b/>
      <sz val="14"/>
      <color rgb="FFED0000"/>
      <name val="Arial"/>
      <family val="2"/>
      <charset val="238"/>
    </font>
    <font>
      <sz val="10"/>
      <color theme="1"/>
      <name val="Arial"/>
      <family val="2"/>
      <charset val="238"/>
    </font>
    <font>
      <sz val="12"/>
      <name val="Calibri"/>
      <family val="2"/>
      <charset val="238"/>
      <scheme val="minor"/>
    </font>
  </fonts>
  <fills count="9">
    <fill>
      <patternFill patternType="none"/>
    </fill>
    <fill>
      <patternFill patternType="gray125"/>
    </fill>
    <fill>
      <patternFill patternType="solid">
        <fgColor indexed="44"/>
        <bgColor indexed="64"/>
      </patternFill>
    </fill>
    <fill>
      <patternFill patternType="solid">
        <fgColor indexed="13"/>
        <bgColor indexed="64"/>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rgb="FFFFC6C6"/>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12" fillId="0" borderId="0"/>
    <xf numFmtId="0" fontId="34" fillId="0" borderId="0"/>
    <xf numFmtId="0" fontId="1" fillId="0" borderId="0"/>
  </cellStyleXfs>
  <cellXfs count="124">
    <xf numFmtId="0" fontId="0" fillId="0" borderId="0" xfId="0"/>
    <xf numFmtId="0" fontId="2" fillId="0" borderId="0" xfId="3" applyFont="1" applyAlignment="1">
      <alignment horizontal="center"/>
    </xf>
    <xf numFmtId="3" fontId="2" fillId="0" borderId="0" xfId="3" applyNumberFormat="1" applyFont="1" applyAlignment="1">
      <alignment horizontal="right"/>
    </xf>
    <xf numFmtId="0" fontId="2" fillId="0" borderId="0" xfId="3" applyFont="1"/>
    <xf numFmtId="0" fontId="2" fillId="0" borderId="0" xfId="3" applyFont="1" applyAlignment="1">
      <alignment wrapText="1"/>
    </xf>
    <xf numFmtId="0" fontId="2" fillId="0" borderId="0" xfId="3" applyFont="1" applyAlignment="1">
      <alignment vertical="center"/>
    </xf>
    <xf numFmtId="0" fontId="3" fillId="0" borderId="0" xfId="3" applyFont="1" applyAlignment="1">
      <alignment horizontal="center" vertical="center"/>
    </xf>
    <xf numFmtId="3" fontId="3" fillId="0" borderId="0" xfId="3" applyNumberFormat="1" applyFont="1" applyAlignment="1">
      <alignment horizontal="right" vertical="center"/>
    </xf>
    <xf numFmtId="0" fontId="3" fillId="0" borderId="0" xfId="3" applyNumberFormat="1" applyFont="1" applyAlignment="1">
      <alignment horizontal="center" vertical="center"/>
    </xf>
    <xf numFmtId="0" fontId="3" fillId="0" borderId="0" xfId="0" applyFont="1" applyAlignment="1">
      <alignment vertical="center" wrapText="1"/>
    </xf>
    <xf numFmtId="0" fontId="3" fillId="0" borderId="0" xfId="3" applyFont="1" applyAlignment="1">
      <alignment vertical="center" wrapText="1"/>
    </xf>
    <xf numFmtId="0" fontId="5" fillId="0" borderId="0" xfId="3" applyFont="1" applyBorder="1" applyAlignment="1">
      <alignment horizontal="left" vertical="center" wrapText="1"/>
    </xf>
    <xf numFmtId="0" fontId="6" fillId="0" borderId="0" xfId="3" applyFont="1" applyBorder="1" applyAlignment="1">
      <alignment horizontal="center" vertical="center"/>
    </xf>
    <xf numFmtId="3" fontId="6" fillId="0" borderId="0" xfId="3" applyNumberFormat="1" applyFont="1" applyBorder="1" applyAlignment="1">
      <alignment horizontal="right" vertical="center"/>
    </xf>
    <xf numFmtId="3" fontId="5" fillId="0" borderId="0" xfId="3" applyNumberFormat="1" applyFont="1" applyBorder="1" applyAlignment="1">
      <alignment horizontal="right" vertical="center"/>
    </xf>
    <xf numFmtId="0" fontId="3" fillId="2" borderId="1" xfId="3" applyFont="1" applyFill="1" applyBorder="1" applyAlignment="1">
      <alignment horizontal="center" vertical="center"/>
    </xf>
    <xf numFmtId="0" fontId="3" fillId="2" borderId="1" xfId="3" applyFont="1" applyFill="1" applyBorder="1" applyAlignment="1">
      <alignment vertical="center"/>
    </xf>
    <xf numFmtId="0" fontId="7" fillId="0" borderId="2" xfId="3" applyFont="1" applyBorder="1" applyAlignment="1">
      <alignment vertical="center" wrapText="1"/>
    </xf>
    <xf numFmtId="0" fontId="3" fillId="0" borderId="2" xfId="3" applyFont="1" applyBorder="1" applyAlignment="1">
      <alignment horizontal="center" vertical="center"/>
    </xf>
    <xf numFmtId="3" fontId="7" fillId="0" borderId="2" xfId="3" applyNumberFormat="1" applyFont="1" applyBorder="1" applyAlignment="1">
      <alignment vertical="center"/>
    </xf>
    <xf numFmtId="0" fontId="8" fillId="0" borderId="0" xfId="0" applyFont="1" applyAlignment="1">
      <alignment horizontal="left" vertical="center"/>
    </xf>
    <xf numFmtId="0" fontId="9" fillId="2" borderId="1" xfId="3" applyFont="1" applyFill="1" applyBorder="1" applyAlignment="1">
      <alignment vertical="center" wrapText="1"/>
    </xf>
    <xf numFmtId="0" fontId="11" fillId="0" borderId="2" xfId="3" applyFont="1" applyBorder="1" applyAlignment="1">
      <alignment horizontal="center" vertical="center"/>
    </xf>
    <xf numFmtId="0" fontId="10" fillId="0" borderId="2" xfId="3" applyFont="1" applyBorder="1" applyAlignment="1">
      <alignment vertical="center"/>
    </xf>
    <xf numFmtId="0" fontId="3" fillId="0" borderId="0" xfId="3" applyFont="1" applyAlignment="1">
      <alignment horizontal="center"/>
    </xf>
    <xf numFmtId="0" fontId="3" fillId="0" borderId="0" xfId="3" applyFont="1" applyAlignment="1">
      <alignment wrapText="1"/>
    </xf>
    <xf numFmtId="3" fontId="3" fillId="0" borderId="0" xfId="3" applyNumberFormat="1" applyFont="1" applyAlignment="1">
      <alignment horizontal="right"/>
    </xf>
    <xf numFmtId="0" fontId="3" fillId="0" borderId="0" xfId="3" applyFont="1"/>
    <xf numFmtId="0" fontId="3" fillId="0" borderId="0" xfId="3" applyFont="1" applyAlignment="1">
      <alignment vertical="center"/>
    </xf>
    <xf numFmtId="0" fontId="10" fillId="0" borderId="0" xfId="0" applyFont="1" applyAlignment="1">
      <alignment horizontal="left" vertical="center"/>
    </xf>
    <xf numFmtId="0" fontId="14" fillId="0" borderId="2" xfId="3" applyFont="1" applyBorder="1" applyAlignment="1">
      <alignment horizontal="center" vertical="center"/>
    </xf>
    <xf numFmtId="0" fontId="16" fillId="0" borderId="0" xfId="3" applyFont="1" applyAlignment="1"/>
    <xf numFmtId="0" fontId="17" fillId="0" borderId="0" xfId="3" applyFont="1" applyAlignment="1">
      <alignment vertical="center"/>
    </xf>
    <xf numFmtId="0" fontId="18" fillId="0" borderId="0" xfId="3" applyFont="1" applyAlignment="1">
      <alignment vertical="center"/>
    </xf>
    <xf numFmtId="0" fontId="12" fillId="0" borderId="2" xfId="0" applyFont="1" applyFill="1" applyBorder="1" applyAlignment="1" applyProtection="1">
      <alignment horizontal="center" vertical="center" wrapText="1"/>
      <protection locked="0"/>
    </xf>
    <xf numFmtId="0" fontId="12" fillId="0" borderId="2" xfId="0" applyFont="1" applyFill="1" applyBorder="1" applyAlignment="1">
      <alignment horizontal="center" vertical="center" wrapText="1"/>
    </xf>
    <xf numFmtId="3" fontId="12" fillId="0" borderId="2" xfId="0" applyNumberFormat="1" applyFont="1" applyFill="1" applyBorder="1" applyAlignment="1">
      <alignment horizontal="center" vertical="center" wrapText="1"/>
    </xf>
    <xf numFmtId="0" fontId="2" fillId="0" borderId="0" xfId="3" applyFont="1" applyAlignment="1">
      <alignment vertical="center" wrapText="1"/>
    </xf>
    <xf numFmtId="3" fontId="12" fillId="0" borderId="3" xfId="3" applyNumberFormat="1" applyFont="1" applyFill="1" applyBorder="1" applyAlignment="1">
      <alignment horizontal="center" vertical="center" wrapText="1"/>
    </xf>
    <xf numFmtId="3" fontId="14" fillId="0" borderId="2" xfId="3" applyNumberFormat="1" applyFont="1" applyBorder="1" applyAlignment="1">
      <alignment horizontal="center" vertical="center"/>
    </xf>
    <xf numFmtId="3" fontId="13" fillId="0" borderId="2" xfId="3" applyNumberFormat="1" applyFont="1" applyBorder="1" applyAlignment="1">
      <alignment horizontal="center" vertical="center"/>
    </xf>
    <xf numFmtId="3" fontId="10" fillId="0" borderId="2" xfId="3" applyNumberFormat="1" applyFont="1" applyBorder="1" applyAlignment="1">
      <alignment horizontal="center" vertical="center"/>
    </xf>
    <xf numFmtId="0" fontId="7" fillId="2" borderId="2" xfId="3" applyFont="1" applyFill="1" applyBorder="1" applyAlignment="1">
      <alignment horizontal="center" vertical="center" wrapText="1"/>
    </xf>
    <xf numFmtId="0" fontId="7" fillId="2" borderId="2" xfId="3" applyFont="1" applyFill="1" applyBorder="1" applyAlignment="1">
      <alignment horizontal="center" vertical="center"/>
    </xf>
    <xf numFmtId="3" fontId="7" fillId="2" borderId="2" xfId="3" applyNumberFormat="1" applyFont="1" applyFill="1" applyBorder="1" applyAlignment="1">
      <alignment horizontal="center" vertical="center" wrapText="1"/>
    </xf>
    <xf numFmtId="49" fontId="7" fillId="2" borderId="4" xfId="3" applyNumberFormat="1" applyFont="1" applyFill="1" applyBorder="1" applyAlignment="1">
      <alignment horizontal="center" vertical="center" wrapText="1"/>
    </xf>
    <xf numFmtId="0" fontId="7" fillId="2" borderId="4" xfId="3" applyFont="1" applyFill="1" applyBorder="1" applyAlignment="1">
      <alignment horizontal="center" vertical="center" wrapText="1"/>
    </xf>
    <xf numFmtId="0" fontId="12" fillId="0" borderId="3" xfId="0" applyFont="1" applyFill="1" applyBorder="1" applyAlignment="1" applyProtection="1">
      <alignment horizontal="left" vertical="center" wrapText="1"/>
      <protection locked="0"/>
    </xf>
    <xf numFmtId="0" fontId="13" fillId="0" borderId="3" xfId="3" applyFont="1" applyBorder="1" applyAlignment="1">
      <alignment horizontal="left" vertical="center" wrapText="1"/>
    </xf>
    <xf numFmtId="49" fontId="3" fillId="4" borderId="2" xfId="3" applyNumberFormat="1" applyFont="1" applyFill="1" applyBorder="1" applyAlignment="1">
      <alignment horizontal="center" vertical="center"/>
    </xf>
    <xf numFmtId="0" fontId="12" fillId="4" borderId="2" xfId="0" applyFont="1" applyFill="1" applyBorder="1" applyAlignment="1" applyProtection="1">
      <alignment horizontal="left" vertical="center" wrapText="1"/>
      <protection locked="0"/>
    </xf>
    <xf numFmtId="0" fontId="12" fillId="4" borderId="2" xfId="0" applyFont="1" applyFill="1" applyBorder="1" applyAlignment="1">
      <alignment horizontal="center" vertical="center" wrapText="1"/>
    </xf>
    <xf numFmtId="49" fontId="12" fillId="4" borderId="2" xfId="3" applyNumberFormat="1" applyFont="1" applyFill="1" applyBorder="1" applyAlignment="1">
      <alignment horizontal="center" vertical="center"/>
    </xf>
    <xf numFmtId="0" fontId="12" fillId="4" borderId="2" xfId="0" applyFont="1" applyFill="1" applyBorder="1" applyAlignment="1" applyProtection="1">
      <alignment horizontal="center" vertical="center" wrapText="1"/>
      <protection locked="0"/>
    </xf>
    <xf numFmtId="0" fontId="12" fillId="4" borderId="2" xfId="3" applyFont="1" applyFill="1" applyBorder="1" applyAlignment="1">
      <alignment horizontal="center" vertical="center" wrapText="1"/>
    </xf>
    <xf numFmtId="49" fontId="12" fillId="4" borderId="4" xfId="3" applyNumberFormat="1" applyFont="1" applyFill="1" applyBorder="1" applyAlignment="1">
      <alignment horizontal="center" vertical="center" wrapText="1"/>
    </xf>
    <xf numFmtId="0" fontId="12" fillId="4" borderId="2" xfId="3" applyFont="1" applyFill="1" applyBorder="1" applyAlignment="1">
      <alignment horizontal="center" vertical="center"/>
    </xf>
    <xf numFmtId="0" fontId="12" fillId="4" borderId="4" xfId="3" applyFont="1" applyFill="1" applyBorder="1" applyAlignment="1">
      <alignment horizontal="left" vertical="center" wrapText="1"/>
    </xf>
    <xf numFmtId="49" fontId="21" fillId="5" borderId="4" xfId="3" applyNumberFormat="1" applyFont="1" applyFill="1" applyBorder="1" applyAlignment="1">
      <alignment horizontal="center" vertical="center" wrapText="1"/>
    </xf>
    <xf numFmtId="0" fontId="21" fillId="5" borderId="4" xfId="3" applyFont="1" applyFill="1" applyBorder="1" applyAlignment="1">
      <alignment horizontal="left" vertical="center" wrapText="1"/>
    </xf>
    <xf numFmtId="0" fontId="12" fillId="5" borderId="2" xfId="3" applyFont="1" applyFill="1" applyBorder="1" applyAlignment="1">
      <alignment horizontal="center" vertical="center"/>
    </xf>
    <xf numFmtId="0" fontId="12" fillId="5" borderId="2" xfId="3" applyFont="1" applyFill="1" applyBorder="1" applyAlignment="1">
      <alignment horizontal="center" vertical="center" wrapText="1"/>
    </xf>
    <xf numFmtId="0" fontId="12" fillId="5" borderId="2" xfId="0" applyFont="1" applyFill="1" applyBorder="1" applyAlignment="1" applyProtection="1">
      <alignment horizontal="center" vertical="center" wrapText="1"/>
      <protection locked="0"/>
    </xf>
    <xf numFmtId="3" fontId="12" fillId="5" borderId="3" xfId="3" applyNumberFormat="1" applyFont="1" applyFill="1" applyBorder="1" applyAlignment="1">
      <alignment horizontal="center" vertical="center" wrapText="1"/>
    </xf>
    <xf numFmtId="3" fontId="12" fillId="5" borderId="2" xfId="0" applyNumberFormat="1" applyFont="1" applyFill="1" applyBorder="1" applyAlignment="1">
      <alignment horizontal="center" vertical="center" wrapText="1"/>
    </xf>
    <xf numFmtId="0" fontId="12" fillId="0" borderId="2" xfId="3" applyFont="1" applyBorder="1" applyAlignment="1">
      <alignment horizontal="left" vertical="center" wrapText="1"/>
    </xf>
    <xf numFmtId="0" fontId="12" fillId="0" borderId="2" xfId="3" applyFont="1" applyBorder="1" applyAlignment="1">
      <alignment horizontal="center" vertical="center"/>
    </xf>
    <xf numFmtId="0" fontId="12" fillId="0" borderId="2" xfId="0" applyFont="1" applyBorder="1" applyAlignment="1" applyProtection="1">
      <alignment horizontal="left" vertical="center" wrapText="1"/>
      <protection locked="0"/>
    </xf>
    <xf numFmtId="0" fontId="12" fillId="0" borderId="2" xfId="0" applyFont="1" applyBorder="1" applyAlignment="1" applyProtection="1">
      <alignment horizontal="center" vertical="center" wrapText="1"/>
      <protection locked="0"/>
    </xf>
    <xf numFmtId="0" fontId="12" fillId="0" borderId="2" xfId="0" applyFont="1" applyBorder="1" applyAlignment="1">
      <alignment horizontal="center" vertical="center"/>
    </xf>
    <xf numFmtId="0" fontId="12" fillId="0" borderId="2" xfId="3" applyFont="1" applyBorder="1" applyAlignment="1">
      <alignment horizontal="center" vertical="center" wrapText="1"/>
    </xf>
    <xf numFmtId="0" fontId="21" fillId="5" borderId="2" xfId="0" applyFont="1" applyFill="1" applyBorder="1" applyAlignment="1" applyProtection="1">
      <alignment horizontal="center" vertical="center" wrapText="1"/>
      <protection locked="0"/>
    </xf>
    <xf numFmtId="0" fontId="21" fillId="5" borderId="2" xfId="0" applyFont="1" applyFill="1" applyBorder="1" applyAlignment="1" applyProtection="1">
      <alignment horizontal="left" vertical="center" wrapText="1"/>
      <protection locked="0"/>
    </xf>
    <xf numFmtId="49" fontId="7" fillId="0" borderId="4" xfId="3" applyNumberFormat="1"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2" xfId="3" applyFont="1" applyFill="1" applyBorder="1" applyAlignment="1">
      <alignment horizontal="center" vertical="center"/>
    </xf>
    <xf numFmtId="0" fontId="7" fillId="0" borderId="2" xfId="3" applyFont="1" applyFill="1" applyBorder="1" applyAlignment="1">
      <alignment horizontal="center" vertical="center" wrapText="1"/>
    </xf>
    <xf numFmtId="3" fontId="7" fillId="0" borderId="3" xfId="3" applyNumberFormat="1" applyFont="1" applyFill="1" applyBorder="1" applyAlignment="1">
      <alignment horizontal="center" vertical="center" wrapText="1"/>
    </xf>
    <xf numFmtId="3" fontId="7" fillId="0" borderId="2" xfId="3" applyNumberFormat="1" applyFont="1" applyFill="1" applyBorder="1" applyAlignment="1">
      <alignment horizontal="center" vertical="center" wrapText="1"/>
    </xf>
    <xf numFmtId="0" fontId="2" fillId="0" borderId="0" xfId="3" applyFont="1" applyFill="1" applyAlignment="1">
      <alignment vertical="center"/>
    </xf>
    <xf numFmtId="1" fontId="12" fillId="0" borderId="2" xfId="0" applyNumberFormat="1" applyFont="1" applyBorder="1" applyAlignment="1">
      <alignment horizontal="left" vertical="center" wrapText="1"/>
    </xf>
    <xf numFmtId="49" fontId="12" fillId="0" borderId="4" xfId="3" applyNumberFormat="1" applyFont="1" applyFill="1" applyBorder="1" applyAlignment="1">
      <alignment horizontal="center" vertical="center" wrapText="1"/>
    </xf>
    <xf numFmtId="0" fontId="12" fillId="0" borderId="2" xfId="0" applyFont="1" applyFill="1" applyBorder="1" applyAlignment="1" applyProtection="1">
      <alignment horizontal="left" vertical="center" wrapText="1"/>
      <protection locked="0"/>
    </xf>
    <xf numFmtId="0" fontId="12" fillId="0" borderId="4" xfId="3" applyFont="1" applyFill="1" applyBorder="1" applyAlignment="1">
      <alignment horizontal="left" vertical="center" wrapText="1"/>
    </xf>
    <xf numFmtId="0" fontId="12" fillId="0" borderId="2" xfId="3" applyFont="1" applyFill="1" applyBorder="1" applyAlignment="1">
      <alignment horizontal="center" vertical="center" wrapText="1"/>
    </xf>
    <xf numFmtId="0" fontId="12" fillId="0" borderId="2" xfId="3" applyFont="1" applyFill="1" applyBorder="1" applyAlignment="1">
      <alignment horizontal="left" vertical="center" wrapText="1"/>
    </xf>
    <xf numFmtId="0" fontId="2" fillId="0" borderId="0" xfId="3" applyFont="1" applyFill="1" applyAlignment="1">
      <alignment vertical="center" wrapText="1"/>
    </xf>
    <xf numFmtId="3" fontId="12" fillId="0" borderId="2" xfId="0" applyNumberFormat="1" applyFont="1" applyFill="1" applyBorder="1" applyAlignment="1" applyProtection="1">
      <alignment horizontal="left" vertical="center" wrapText="1"/>
      <protection locked="0"/>
    </xf>
    <xf numFmtId="3" fontId="12" fillId="0" borderId="2" xfId="3" applyNumberFormat="1" applyFont="1" applyFill="1" applyBorder="1" applyAlignment="1">
      <alignment horizontal="left" vertical="center" wrapText="1"/>
    </xf>
    <xf numFmtId="0" fontId="4" fillId="6" borderId="5" xfId="3" applyFont="1" applyFill="1" applyBorder="1"/>
    <xf numFmtId="0" fontId="4" fillId="0" borderId="0" xfId="3" applyFont="1"/>
    <xf numFmtId="166" fontId="35" fillId="0" borderId="2" xfId="3" applyNumberFormat="1" applyFont="1" applyBorder="1" applyAlignment="1">
      <alignment horizontal="center" vertical="center"/>
    </xf>
    <xf numFmtId="0" fontId="22" fillId="3" borderId="5" xfId="3" applyFont="1" applyFill="1" applyBorder="1" applyAlignment="1">
      <alignment horizontal="left" vertical="center"/>
    </xf>
    <xf numFmtId="0" fontId="12" fillId="7" borderId="2" xfId="3" applyFont="1" applyFill="1" applyBorder="1" applyAlignment="1">
      <alignment horizontal="center" vertical="center" wrapText="1"/>
    </xf>
    <xf numFmtId="0" fontId="36" fillId="0" borderId="2" xfId="1" applyFont="1" applyBorder="1" applyAlignment="1">
      <alignment vertical="center" wrapText="1"/>
    </xf>
    <xf numFmtId="0" fontId="12" fillId="4" borderId="2" xfId="3" quotePrefix="1" applyFont="1" applyFill="1" applyBorder="1" applyAlignment="1">
      <alignment horizontal="center" vertical="center"/>
    </xf>
    <xf numFmtId="0" fontId="12" fillId="8" borderId="2" xfId="3" applyFont="1" applyFill="1" applyBorder="1" applyAlignment="1">
      <alignment horizontal="center" vertical="center"/>
    </xf>
    <xf numFmtId="1" fontId="26" fillId="0" borderId="2" xfId="0" applyNumberFormat="1" applyFont="1" applyFill="1" applyBorder="1" applyAlignment="1">
      <alignment horizontal="left" vertical="center" wrapText="1"/>
    </xf>
    <xf numFmtId="3" fontId="12" fillId="0" borderId="2" xfId="0" applyNumberFormat="1" applyFont="1" applyFill="1" applyBorder="1" applyAlignment="1" applyProtection="1">
      <alignment horizontal="center" vertical="center" wrapText="1"/>
      <protection locked="0"/>
    </xf>
    <xf numFmtId="3" fontId="12" fillId="8" borderId="3" xfId="3" applyNumberFormat="1" applyFont="1" applyFill="1" applyBorder="1" applyAlignment="1">
      <alignment horizontal="center" vertical="center" wrapText="1"/>
    </xf>
    <xf numFmtId="3" fontId="12" fillId="8" borderId="2" xfId="0" applyNumberFormat="1" applyFont="1" applyFill="1" applyBorder="1" applyAlignment="1">
      <alignment horizontal="center" vertical="center" wrapText="1"/>
    </xf>
    <xf numFmtId="3" fontId="10" fillId="8" borderId="2" xfId="3" applyNumberFormat="1" applyFont="1" applyFill="1" applyBorder="1" applyAlignment="1">
      <alignment horizontal="center" vertical="center"/>
    </xf>
    <xf numFmtId="0" fontId="20" fillId="0" borderId="2" xfId="3" applyFont="1" applyFill="1" applyBorder="1" applyAlignment="1">
      <alignment horizontal="center" vertical="center"/>
    </xf>
    <xf numFmtId="0" fontId="19" fillId="0" borderId="2" xfId="3" applyFont="1" applyFill="1" applyBorder="1" applyAlignment="1">
      <alignment vertical="center" wrapText="1"/>
    </xf>
    <xf numFmtId="3" fontId="37" fillId="8" borderId="2" xfId="3" applyNumberFormat="1" applyFont="1" applyFill="1" applyBorder="1" applyAlignment="1">
      <alignment horizontal="center" vertical="center"/>
    </xf>
    <xf numFmtId="0" fontId="30" fillId="0" borderId="0" xfId="0" applyFont="1" applyAlignment="1">
      <alignment vertical="center"/>
    </xf>
    <xf numFmtId="49" fontId="30" fillId="0" borderId="0" xfId="0" applyNumberFormat="1" applyFont="1" applyAlignment="1">
      <alignment vertical="center"/>
    </xf>
    <xf numFmtId="49" fontId="12" fillId="6" borderId="4" xfId="3" applyNumberFormat="1" applyFont="1" applyFill="1" applyBorder="1" applyAlignment="1">
      <alignment horizontal="center" vertical="center" wrapText="1"/>
    </xf>
    <xf numFmtId="0" fontId="15" fillId="6" borderId="3" xfId="0" applyFont="1" applyFill="1" applyBorder="1" applyAlignment="1">
      <alignment vertical="center" wrapText="1"/>
    </xf>
    <xf numFmtId="0" fontId="38" fillId="6" borderId="2" xfId="0" applyFont="1" applyFill="1" applyBorder="1" applyAlignment="1" applyProtection="1">
      <alignment horizontal="left" vertical="center" wrapText="1"/>
      <protection locked="0"/>
    </xf>
    <xf numFmtId="0" fontId="12" fillId="6" borderId="2" xfId="0" applyFont="1" applyFill="1" applyBorder="1" applyAlignment="1">
      <alignment vertical="center" wrapText="1"/>
    </xf>
    <xf numFmtId="0" fontId="36" fillId="6" borderId="2" xfId="0" applyFont="1" applyFill="1" applyBorder="1" applyAlignment="1" applyProtection="1">
      <alignment horizontal="left" vertical="center" wrapText="1"/>
      <protection locked="0"/>
    </xf>
    <xf numFmtId="0" fontId="36" fillId="6" borderId="2" xfId="0" applyFont="1" applyFill="1" applyBorder="1" applyAlignment="1">
      <alignment vertical="center" wrapText="1"/>
    </xf>
    <xf numFmtId="3" fontId="38" fillId="6" borderId="0" xfId="0" applyNumberFormat="1" applyFont="1" applyFill="1" applyAlignment="1">
      <alignment horizontal="left" vertical="center" wrapText="1" indent="1"/>
    </xf>
    <xf numFmtId="49" fontId="12" fillId="6" borderId="2" xfId="3" applyNumberFormat="1" applyFont="1" applyFill="1" applyBorder="1" applyAlignment="1">
      <alignment horizontal="center" vertical="center" wrapText="1"/>
    </xf>
    <xf numFmtId="0" fontId="12" fillId="6" borderId="2" xfId="0" applyFont="1" applyFill="1" applyBorder="1" applyAlignment="1" applyProtection="1">
      <alignment horizontal="center" vertical="center" wrapText="1"/>
      <protection locked="0"/>
    </xf>
    <xf numFmtId="0" fontId="12" fillId="6" borderId="2" xfId="0" applyFont="1" applyFill="1" applyBorder="1" applyAlignment="1">
      <alignment wrapText="1"/>
    </xf>
    <xf numFmtId="3" fontId="3" fillId="0" borderId="0" xfId="3" applyNumberFormat="1" applyFont="1" applyAlignment="1">
      <alignment horizontal="center" vertical="center"/>
    </xf>
    <xf numFmtId="0" fontId="39" fillId="0" borderId="0" xfId="3" applyFont="1" applyAlignment="1">
      <alignment vertical="center"/>
    </xf>
    <xf numFmtId="0" fontId="39" fillId="0" borderId="0" xfId="3" applyFont="1" applyAlignment="1">
      <alignment horizontal="center" vertical="center"/>
    </xf>
    <xf numFmtId="3" fontId="39" fillId="0" borderId="0" xfId="3" applyNumberFormat="1" applyFont="1" applyAlignment="1">
      <alignment horizontal="center" vertical="center"/>
    </xf>
    <xf numFmtId="3" fontId="39" fillId="0" borderId="0" xfId="3" applyNumberFormat="1" applyFont="1" applyAlignment="1">
      <alignment horizontal="right" vertical="center"/>
    </xf>
    <xf numFmtId="0" fontId="39" fillId="0" borderId="0" xfId="3" applyFont="1" applyAlignment="1">
      <alignment vertical="center" wrapText="1"/>
    </xf>
    <xf numFmtId="0" fontId="39" fillId="0" borderId="0" xfId="0" applyFont="1" applyAlignment="1">
      <alignment vertical="center" wrapText="1"/>
    </xf>
  </cellXfs>
  <cellStyles count="4">
    <cellStyle name="Normální" xfId="0" builtinId="0"/>
    <cellStyle name="Normální 2" xfId="1" xr:uid="{37D26680-351B-423D-B753-709F7EE02E72}"/>
    <cellStyle name="Normální 2 2" xfId="2" xr:uid="{4E4240BD-2E4A-4677-9CDF-EEF1FB96C6FE}"/>
    <cellStyle name="normální_Sešit2" xfId="3" xr:uid="{15A59EEC-6170-4EDD-AA97-D69ED3D97B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1EE94-8C73-4C96-BA33-C38CEE199E41}">
  <dimension ref="A1:I113"/>
  <sheetViews>
    <sheetView tabSelected="1" workbookViewId="0">
      <selection activeCell="D4" sqref="D4"/>
    </sheetView>
  </sheetViews>
  <sheetFormatPr defaultColWidth="10.33203125" defaultRowHeight="10.199999999999999" x14ac:dyDescent="0.2"/>
  <cols>
    <col min="1" max="1" width="8.6640625" style="1" customWidth="1"/>
    <col min="2" max="2" width="78.109375" style="4" customWidth="1"/>
    <col min="3" max="3" width="12" style="1" customWidth="1"/>
    <col min="4" max="4" width="29.44140625" style="1" customWidth="1"/>
    <col min="5" max="5" width="19.33203125" style="1" customWidth="1"/>
    <col min="6" max="6" width="16.6640625" style="1" customWidth="1"/>
    <col min="7" max="7" width="7.88671875" style="1" customWidth="1"/>
    <col min="8" max="8" width="12" style="2" customWidth="1"/>
    <col min="9" max="9" width="17.44140625" style="1" customWidth="1"/>
    <col min="10" max="16384" width="10.33203125" style="3"/>
  </cols>
  <sheetData>
    <row r="1" spans="1:9" ht="9" customHeight="1" x14ac:dyDescent="0.2">
      <c r="B1" s="3"/>
    </row>
    <row r="2" spans="1:9" s="27" customFormat="1" x14ac:dyDescent="0.2">
      <c r="A2" s="24"/>
      <c r="B2" s="25"/>
      <c r="C2" s="24"/>
      <c r="D2" s="24"/>
      <c r="E2" s="24"/>
      <c r="F2" s="24"/>
      <c r="G2" s="24"/>
      <c r="H2" s="26"/>
      <c r="I2" s="24"/>
    </row>
    <row r="3" spans="1:9" s="28" customFormat="1" ht="21.6" thickBot="1" x14ac:dyDescent="0.25">
      <c r="A3" s="29"/>
      <c r="B3" s="33" t="s">
        <v>129</v>
      </c>
      <c r="E3" s="32"/>
      <c r="F3" s="1"/>
      <c r="G3" s="1"/>
      <c r="H3" s="7"/>
      <c r="I3" s="8"/>
    </row>
    <row r="4" spans="1:9" s="28" customFormat="1" ht="51" customHeight="1" thickBot="1" x14ac:dyDescent="0.3">
      <c r="A4" s="20"/>
      <c r="B4" s="92" t="s">
        <v>205</v>
      </c>
    </row>
    <row r="5" spans="1:9" s="28" customFormat="1" ht="9.75" customHeight="1" x14ac:dyDescent="0.25">
      <c r="A5" s="6"/>
      <c r="B5" s="9"/>
      <c r="C5" s="6"/>
      <c r="D5" s="6"/>
      <c r="E5" s="6"/>
      <c r="F5" s="6"/>
      <c r="G5" s="6"/>
      <c r="H5" s="7"/>
      <c r="I5" s="7"/>
    </row>
    <row r="6" spans="1:9" s="5" customFormat="1" ht="20.399999999999999" x14ac:dyDescent="0.25">
      <c r="A6" s="45" t="s">
        <v>0</v>
      </c>
      <c r="B6" s="46" t="s">
        <v>170</v>
      </c>
      <c r="C6" s="43" t="s">
        <v>9</v>
      </c>
      <c r="D6" s="43" t="s">
        <v>140</v>
      </c>
      <c r="E6" s="43" t="s">
        <v>8</v>
      </c>
      <c r="F6" s="43" t="s">
        <v>10</v>
      </c>
      <c r="G6" s="42" t="s">
        <v>1</v>
      </c>
      <c r="H6" s="44" t="s">
        <v>2</v>
      </c>
      <c r="I6" s="44" t="s">
        <v>3</v>
      </c>
    </row>
    <row r="7" spans="1:9" s="79" customFormat="1" x14ac:dyDescent="0.25">
      <c r="A7" s="73"/>
      <c r="B7" s="74"/>
      <c r="C7" s="75"/>
      <c r="D7" s="75"/>
      <c r="E7" s="75"/>
      <c r="F7" s="75"/>
      <c r="G7" s="76"/>
      <c r="H7" s="77"/>
      <c r="I7" s="78"/>
    </row>
    <row r="8" spans="1:9" s="5" customFormat="1" ht="13.2" x14ac:dyDescent="0.25">
      <c r="A8" s="58" t="s">
        <v>11</v>
      </c>
      <c r="B8" s="59" t="s">
        <v>12</v>
      </c>
      <c r="C8" s="60"/>
      <c r="D8" s="60"/>
      <c r="E8" s="61"/>
      <c r="F8" s="60"/>
      <c r="G8" s="62"/>
      <c r="H8" s="63"/>
      <c r="I8" s="64"/>
    </row>
    <row r="9" spans="1:9" s="5" customFormat="1" ht="26.4" x14ac:dyDescent="0.25">
      <c r="A9" s="55" t="s">
        <v>13</v>
      </c>
      <c r="B9" s="57" t="s">
        <v>87</v>
      </c>
      <c r="C9" s="96"/>
      <c r="D9" s="95" t="s">
        <v>169</v>
      </c>
      <c r="E9" s="54" t="s">
        <v>88</v>
      </c>
      <c r="F9" s="56"/>
      <c r="G9" s="53">
        <v>1</v>
      </c>
      <c r="H9" s="99">
        <v>0</v>
      </c>
      <c r="I9" s="100">
        <f>H9*G9</f>
        <v>0</v>
      </c>
    </row>
    <row r="10" spans="1:9" s="5" customFormat="1" ht="39.6" x14ac:dyDescent="0.25">
      <c r="A10" s="55" t="s">
        <v>14</v>
      </c>
      <c r="B10" s="67" t="s">
        <v>89</v>
      </c>
      <c r="C10" s="96"/>
      <c r="D10" s="95" t="s">
        <v>169</v>
      </c>
      <c r="E10" s="54" t="s">
        <v>90</v>
      </c>
      <c r="F10" s="56"/>
      <c r="G10" s="53">
        <v>1</v>
      </c>
      <c r="H10" s="99">
        <v>0</v>
      </c>
      <c r="I10" s="100">
        <f t="shared" ref="I10:I52" si="0">H10*G10</f>
        <v>0</v>
      </c>
    </row>
    <row r="11" spans="1:9" s="5" customFormat="1" ht="87.75" customHeight="1" x14ac:dyDescent="0.25">
      <c r="A11" s="55" t="s">
        <v>17</v>
      </c>
      <c r="B11" s="65" t="s">
        <v>91</v>
      </c>
      <c r="C11" s="96"/>
      <c r="D11" s="95" t="s">
        <v>169</v>
      </c>
      <c r="E11" s="66" t="s">
        <v>15</v>
      </c>
      <c r="F11" s="66" t="s">
        <v>16</v>
      </c>
      <c r="G11" s="53">
        <v>1</v>
      </c>
      <c r="H11" s="99">
        <v>0</v>
      </c>
      <c r="I11" s="100">
        <f t="shared" si="0"/>
        <v>0</v>
      </c>
    </row>
    <row r="12" spans="1:9" s="5" customFormat="1" ht="30" customHeight="1" x14ac:dyDescent="0.25">
      <c r="A12" s="55" t="s">
        <v>66</v>
      </c>
      <c r="B12" s="57" t="s">
        <v>92</v>
      </c>
      <c r="C12" s="96"/>
      <c r="D12" s="95" t="s">
        <v>169</v>
      </c>
      <c r="E12" s="54" t="s">
        <v>93</v>
      </c>
      <c r="F12" s="56"/>
      <c r="G12" s="53">
        <v>1</v>
      </c>
      <c r="H12" s="99">
        <v>0</v>
      </c>
      <c r="I12" s="100">
        <f t="shared" si="0"/>
        <v>0</v>
      </c>
    </row>
    <row r="13" spans="1:9" s="5" customFormat="1" ht="13.2" x14ac:dyDescent="0.25">
      <c r="A13" s="55"/>
      <c r="B13" s="57"/>
      <c r="C13" s="75"/>
      <c r="D13" s="75"/>
      <c r="E13" s="75"/>
      <c r="F13" s="75"/>
      <c r="G13" s="76"/>
      <c r="H13" s="77"/>
      <c r="I13" s="78"/>
    </row>
    <row r="14" spans="1:9" s="5" customFormat="1" ht="13.2" x14ac:dyDescent="0.25">
      <c r="A14" s="58" t="s">
        <v>18</v>
      </c>
      <c r="B14" s="59" t="s">
        <v>19</v>
      </c>
      <c r="C14" s="60"/>
      <c r="D14" s="60"/>
      <c r="E14" s="61"/>
      <c r="F14" s="60"/>
      <c r="G14" s="62"/>
      <c r="H14" s="63"/>
      <c r="I14" s="64"/>
    </row>
    <row r="15" spans="1:9" s="5" customFormat="1" ht="26.4" x14ac:dyDescent="0.25">
      <c r="A15" s="55" t="s">
        <v>20</v>
      </c>
      <c r="B15" s="57" t="s">
        <v>96</v>
      </c>
      <c r="C15" s="96"/>
      <c r="D15" s="95" t="s">
        <v>169</v>
      </c>
      <c r="E15" s="54" t="s">
        <v>126</v>
      </c>
      <c r="F15" s="56"/>
      <c r="G15" s="53">
        <v>1</v>
      </c>
      <c r="H15" s="99">
        <v>0</v>
      </c>
      <c r="I15" s="100">
        <f t="shared" si="0"/>
        <v>0</v>
      </c>
    </row>
    <row r="16" spans="1:9" s="5" customFormat="1" ht="13.2" x14ac:dyDescent="0.25">
      <c r="A16" s="55" t="s">
        <v>21</v>
      </c>
      <c r="B16" s="67" t="s">
        <v>95</v>
      </c>
      <c r="C16" s="96"/>
      <c r="D16" s="95" t="s">
        <v>169</v>
      </c>
      <c r="E16" s="68" t="s">
        <v>69</v>
      </c>
      <c r="F16" s="68"/>
      <c r="G16" s="68">
        <v>1</v>
      </c>
      <c r="H16" s="99">
        <v>0</v>
      </c>
      <c r="I16" s="100">
        <f t="shared" si="0"/>
        <v>0</v>
      </c>
    </row>
    <row r="17" spans="1:9" s="5" customFormat="1" ht="26.4" x14ac:dyDescent="0.25">
      <c r="A17" s="55" t="s">
        <v>22</v>
      </c>
      <c r="B17" s="67" t="s">
        <v>94</v>
      </c>
      <c r="C17" s="96"/>
      <c r="D17" s="95" t="s">
        <v>169</v>
      </c>
      <c r="E17" s="54" t="s">
        <v>127</v>
      </c>
      <c r="F17" s="56"/>
      <c r="G17" s="53">
        <v>1</v>
      </c>
      <c r="H17" s="99">
        <v>0</v>
      </c>
      <c r="I17" s="100">
        <f t="shared" si="0"/>
        <v>0</v>
      </c>
    </row>
    <row r="18" spans="1:9" s="5" customFormat="1" ht="13.2" x14ac:dyDescent="0.25">
      <c r="A18" s="55" t="s">
        <v>23</v>
      </c>
      <c r="B18" s="67" t="s">
        <v>130</v>
      </c>
      <c r="C18" s="96"/>
      <c r="D18" s="95" t="s">
        <v>169</v>
      </c>
      <c r="E18" s="68" t="s">
        <v>25</v>
      </c>
      <c r="F18" s="68"/>
      <c r="G18" s="68">
        <v>1</v>
      </c>
      <c r="H18" s="99">
        <v>0</v>
      </c>
      <c r="I18" s="100">
        <f t="shared" si="0"/>
        <v>0</v>
      </c>
    </row>
    <row r="19" spans="1:9" s="5" customFormat="1" ht="13.2" x14ac:dyDescent="0.25">
      <c r="A19" s="55" t="s">
        <v>24</v>
      </c>
      <c r="B19" s="67" t="s">
        <v>26</v>
      </c>
      <c r="C19" s="96"/>
      <c r="D19" s="95" t="s">
        <v>169</v>
      </c>
      <c r="E19" s="68"/>
      <c r="F19" s="68"/>
      <c r="G19" s="68">
        <v>1</v>
      </c>
      <c r="H19" s="99">
        <v>0</v>
      </c>
      <c r="I19" s="100">
        <f t="shared" si="0"/>
        <v>0</v>
      </c>
    </row>
    <row r="20" spans="1:9" s="5" customFormat="1" ht="26.4" x14ac:dyDescent="0.25">
      <c r="A20" s="55" t="s">
        <v>67</v>
      </c>
      <c r="B20" s="57" t="s">
        <v>92</v>
      </c>
      <c r="C20" s="96"/>
      <c r="D20" s="95" t="s">
        <v>169</v>
      </c>
      <c r="E20" s="54" t="s">
        <v>70</v>
      </c>
      <c r="F20" s="56"/>
      <c r="G20" s="53">
        <v>1</v>
      </c>
      <c r="H20" s="99">
        <v>0</v>
      </c>
      <c r="I20" s="100">
        <f t="shared" si="0"/>
        <v>0</v>
      </c>
    </row>
    <row r="21" spans="1:9" s="5" customFormat="1" ht="13.2" x14ac:dyDescent="0.25">
      <c r="A21" s="55"/>
      <c r="B21" s="57"/>
      <c r="C21" s="75"/>
      <c r="D21" s="75"/>
      <c r="E21" s="75"/>
      <c r="F21" s="75"/>
      <c r="G21" s="76"/>
      <c r="H21" s="77"/>
      <c r="I21" s="78"/>
    </row>
    <row r="22" spans="1:9" s="5" customFormat="1" ht="13.2" x14ac:dyDescent="0.25">
      <c r="A22" s="58" t="s">
        <v>27</v>
      </c>
      <c r="B22" s="59" t="s">
        <v>28</v>
      </c>
      <c r="C22" s="60"/>
      <c r="D22" s="60"/>
      <c r="E22" s="61"/>
      <c r="F22" s="60"/>
      <c r="G22" s="62"/>
      <c r="H22" s="63"/>
      <c r="I22" s="64"/>
    </row>
    <row r="23" spans="1:9" s="5" customFormat="1" ht="26.4" x14ac:dyDescent="0.25">
      <c r="A23" s="55" t="s">
        <v>29</v>
      </c>
      <c r="B23" s="57" t="s">
        <v>97</v>
      </c>
      <c r="C23" s="96"/>
      <c r="D23" s="95" t="s">
        <v>169</v>
      </c>
      <c r="E23" s="54" t="s">
        <v>128</v>
      </c>
      <c r="F23" s="56"/>
      <c r="G23" s="53">
        <v>1</v>
      </c>
      <c r="H23" s="99">
        <v>0</v>
      </c>
      <c r="I23" s="100">
        <f t="shared" si="0"/>
        <v>0</v>
      </c>
    </row>
    <row r="24" spans="1:9" s="5" customFormat="1" ht="26.25" customHeight="1" x14ac:dyDescent="0.25">
      <c r="A24" s="55" t="s">
        <v>30</v>
      </c>
      <c r="B24" s="67" t="s">
        <v>131</v>
      </c>
      <c r="C24" s="96"/>
      <c r="D24" s="95" t="s">
        <v>169</v>
      </c>
      <c r="E24" s="68" t="s">
        <v>133</v>
      </c>
      <c r="F24" s="68" t="s">
        <v>132</v>
      </c>
      <c r="G24" s="68">
        <v>1</v>
      </c>
      <c r="H24" s="99">
        <v>0</v>
      </c>
      <c r="I24" s="100">
        <f t="shared" si="0"/>
        <v>0</v>
      </c>
    </row>
    <row r="25" spans="1:9" s="79" customFormat="1" ht="79.2" x14ac:dyDescent="0.25">
      <c r="A25" s="81" t="s">
        <v>31</v>
      </c>
      <c r="B25" s="82" t="s">
        <v>135</v>
      </c>
      <c r="C25" s="96"/>
      <c r="D25" s="95" t="s">
        <v>169</v>
      </c>
      <c r="E25" s="34" t="s">
        <v>134</v>
      </c>
      <c r="F25" s="68" t="s">
        <v>132</v>
      </c>
      <c r="G25" s="34">
        <v>1</v>
      </c>
      <c r="H25" s="99">
        <v>0</v>
      </c>
      <c r="I25" s="100">
        <f t="shared" si="0"/>
        <v>0</v>
      </c>
    </row>
    <row r="26" spans="1:9" s="5" customFormat="1" ht="39" customHeight="1" x14ac:dyDescent="0.25">
      <c r="A26" s="55" t="s">
        <v>71</v>
      </c>
      <c r="B26" s="57" t="s">
        <v>98</v>
      </c>
      <c r="C26" s="96"/>
      <c r="D26" s="95" t="s">
        <v>169</v>
      </c>
      <c r="E26" s="54" t="s">
        <v>136</v>
      </c>
      <c r="F26" s="56"/>
      <c r="G26" s="53">
        <v>1</v>
      </c>
      <c r="H26" s="99">
        <v>0</v>
      </c>
      <c r="I26" s="100">
        <f t="shared" si="0"/>
        <v>0</v>
      </c>
    </row>
    <row r="27" spans="1:9" s="5" customFormat="1" ht="158.4" x14ac:dyDescent="0.25">
      <c r="A27" s="55" t="s">
        <v>32</v>
      </c>
      <c r="B27" s="80" t="s">
        <v>138</v>
      </c>
      <c r="C27" s="96"/>
      <c r="D27" s="93" t="s">
        <v>196</v>
      </c>
      <c r="E27" s="70" t="s">
        <v>139</v>
      </c>
      <c r="F27" s="69" t="s">
        <v>137</v>
      </c>
      <c r="G27" s="68">
        <v>1</v>
      </c>
      <c r="H27" s="99">
        <v>0</v>
      </c>
      <c r="I27" s="100">
        <f t="shared" si="0"/>
        <v>0</v>
      </c>
    </row>
    <row r="28" spans="1:9" s="5" customFormat="1" ht="39.6" x14ac:dyDescent="0.25">
      <c r="A28" s="55" t="s">
        <v>33</v>
      </c>
      <c r="B28" s="67" t="s">
        <v>99</v>
      </c>
      <c r="C28" s="96"/>
      <c r="D28" s="95" t="s">
        <v>169</v>
      </c>
      <c r="E28" s="68"/>
      <c r="F28" s="68"/>
      <c r="G28" s="68">
        <v>1</v>
      </c>
      <c r="H28" s="99">
        <v>0</v>
      </c>
      <c r="I28" s="100">
        <f t="shared" si="0"/>
        <v>0</v>
      </c>
    </row>
    <row r="29" spans="1:9" s="5" customFormat="1" ht="26.4" x14ac:dyDescent="0.25">
      <c r="A29" s="55" t="s">
        <v>68</v>
      </c>
      <c r="B29" s="57" t="s">
        <v>92</v>
      </c>
      <c r="C29" s="96"/>
      <c r="D29" s="95" t="s">
        <v>169</v>
      </c>
      <c r="E29" s="54" t="s">
        <v>93</v>
      </c>
      <c r="F29" s="56"/>
      <c r="G29" s="53">
        <v>1</v>
      </c>
      <c r="H29" s="99">
        <v>0</v>
      </c>
      <c r="I29" s="100">
        <f t="shared" si="0"/>
        <v>0</v>
      </c>
    </row>
    <row r="30" spans="1:9" s="5" customFormat="1" ht="13.2" x14ac:dyDescent="0.25">
      <c r="A30" s="55"/>
      <c r="B30" s="57"/>
      <c r="C30" s="75"/>
      <c r="D30" s="75"/>
      <c r="E30" s="75"/>
      <c r="F30" s="75"/>
      <c r="G30" s="76"/>
      <c r="H30" s="77"/>
      <c r="I30" s="78"/>
    </row>
    <row r="31" spans="1:9" s="5" customFormat="1" ht="13.2" x14ac:dyDescent="0.25">
      <c r="A31" s="58" t="s">
        <v>34</v>
      </c>
      <c r="B31" s="59" t="s">
        <v>35</v>
      </c>
      <c r="C31" s="60"/>
      <c r="D31" s="60"/>
      <c r="E31" s="61"/>
      <c r="F31" s="60"/>
      <c r="G31" s="62"/>
      <c r="H31" s="63"/>
      <c r="I31" s="64"/>
    </row>
    <row r="32" spans="1:9" s="79" customFormat="1" ht="241.5" customHeight="1" x14ac:dyDescent="0.25">
      <c r="A32" s="107" t="s">
        <v>36</v>
      </c>
      <c r="B32" s="108" t="s">
        <v>190</v>
      </c>
      <c r="C32" s="96"/>
      <c r="D32" s="93" t="s">
        <v>189</v>
      </c>
      <c r="E32" s="34" t="s">
        <v>191</v>
      </c>
      <c r="F32" s="34" t="s">
        <v>191</v>
      </c>
      <c r="G32" s="34">
        <v>1</v>
      </c>
      <c r="H32" s="99">
        <v>0</v>
      </c>
      <c r="I32" s="100">
        <f t="shared" si="0"/>
        <v>0</v>
      </c>
    </row>
    <row r="33" spans="1:9" s="79" customFormat="1" ht="211.2" x14ac:dyDescent="0.25">
      <c r="A33" s="107" t="s">
        <v>37</v>
      </c>
      <c r="B33" s="109" t="s">
        <v>192</v>
      </c>
      <c r="C33" s="96"/>
      <c r="D33" s="93" t="s">
        <v>189</v>
      </c>
      <c r="E33" s="34" t="s">
        <v>191</v>
      </c>
      <c r="F33" s="34" t="s">
        <v>191</v>
      </c>
      <c r="G33" s="34">
        <v>1</v>
      </c>
      <c r="H33" s="99">
        <v>0</v>
      </c>
      <c r="I33" s="100">
        <f t="shared" si="0"/>
        <v>0</v>
      </c>
    </row>
    <row r="34" spans="1:9" s="79" customFormat="1" ht="211.2" x14ac:dyDescent="0.25">
      <c r="A34" s="107" t="s">
        <v>38</v>
      </c>
      <c r="B34" s="110" t="s">
        <v>193</v>
      </c>
      <c r="C34" s="96"/>
      <c r="D34" s="93" t="s">
        <v>189</v>
      </c>
      <c r="E34" s="34" t="s">
        <v>191</v>
      </c>
      <c r="F34" s="34" t="s">
        <v>191</v>
      </c>
      <c r="G34" s="34">
        <v>1</v>
      </c>
      <c r="H34" s="99">
        <v>0</v>
      </c>
      <c r="I34" s="100">
        <f t="shared" si="0"/>
        <v>0</v>
      </c>
    </row>
    <row r="35" spans="1:9" s="79" customFormat="1" ht="211.2" x14ac:dyDescent="0.25">
      <c r="A35" s="107" t="s">
        <v>39</v>
      </c>
      <c r="B35" s="111" t="s">
        <v>194</v>
      </c>
      <c r="C35" s="96"/>
      <c r="D35" s="93" t="s">
        <v>189</v>
      </c>
      <c r="E35" s="34" t="s">
        <v>191</v>
      </c>
      <c r="F35" s="34" t="s">
        <v>191</v>
      </c>
      <c r="G35" s="34">
        <v>1</v>
      </c>
      <c r="H35" s="99">
        <v>0</v>
      </c>
      <c r="I35" s="100">
        <f t="shared" si="0"/>
        <v>0</v>
      </c>
    </row>
    <row r="36" spans="1:9" s="79" customFormat="1" ht="211.2" x14ac:dyDescent="0.25">
      <c r="A36" s="107" t="s">
        <v>40</v>
      </c>
      <c r="B36" s="112" t="s">
        <v>195</v>
      </c>
      <c r="C36" s="96"/>
      <c r="D36" s="93" t="s">
        <v>189</v>
      </c>
      <c r="E36" s="34" t="s">
        <v>191</v>
      </c>
      <c r="F36" s="34" t="s">
        <v>191</v>
      </c>
      <c r="G36" s="68">
        <v>1</v>
      </c>
      <c r="H36" s="99">
        <v>0</v>
      </c>
      <c r="I36" s="100">
        <f t="shared" si="0"/>
        <v>0</v>
      </c>
    </row>
    <row r="37" spans="1:9" s="37" customFormat="1" ht="79.2" x14ac:dyDescent="0.25">
      <c r="A37" s="55" t="s">
        <v>72</v>
      </c>
      <c r="B37" s="94" t="s">
        <v>141</v>
      </c>
      <c r="C37" s="96"/>
      <c r="D37" s="95" t="s">
        <v>169</v>
      </c>
      <c r="E37" s="70" t="s">
        <v>142</v>
      </c>
      <c r="F37" s="66"/>
      <c r="G37" s="68">
        <v>1</v>
      </c>
      <c r="H37" s="99">
        <v>0</v>
      </c>
      <c r="I37" s="100">
        <f t="shared" si="0"/>
        <v>0</v>
      </c>
    </row>
    <row r="38" spans="1:9" s="37" customFormat="1" ht="13.2" x14ac:dyDescent="0.25">
      <c r="A38" s="55"/>
      <c r="B38" s="50"/>
      <c r="C38" s="75"/>
      <c r="D38" s="75"/>
      <c r="E38" s="75"/>
      <c r="F38" s="75"/>
      <c r="G38" s="76"/>
      <c r="H38" s="77"/>
      <c r="I38" s="78"/>
    </row>
    <row r="39" spans="1:9" s="37" customFormat="1" ht="13.2" x14ac:dyDescent="0.25">
      <c r="A39" s="71" t="s">
        <v>41</v>
      </c>
      <c r="B39" s="72" t="s">
        <v>42</v>
      </c>
      <c r="C39" s="60"/>
      <c r="D39" s="60"/>
      <c r="E39" s="61"/>
      <c r="F39" s="60"/>
      <c r="G39" s="62"/>
      <c r="H39" s="63"/>
      <c r="I39" s="64"/>
    </row>
    <row r="40" spans="1:9" s="37" customFormat="1" ht="26.4" x14ac:dyDescent="0.25">
      <c r="A40" s="53" t="s">
        <v>43</v>
      </c>
      <c r="B40" s="85" t="s">
        <v>100</v>
      </c>
      <c r="C40" s="96"/>
      <c r="D40" s="95" t="s">
        <v>169</v>
      </c>
      <c r="E40" s="54" t="s">
        <v>74</v>
      </c>
      <c r="F40" s="53"/>
      <c r="G40" s="53">
        <v>1</v>
      </c>
      <c r="H40" s="99">
        <v>0</v>
      </c>
      <c r="I40" s="100">
        <f t="shared" si="0"/>
        <v>0</v>
      </c>
    </row>
    <row r="41" spans="1:9" s="86" customFormat="1" ht="13.2" x14ac:dyDescent="0.25">
      <c r="A41" s="34"/>
      <c r="B41" s="83"/>
      <c r="C41" s="75"/>
      <c r="D41" s="75"/>
      <c r="E41" s="75"/>
      <c r="F41" s="75"/>
      <c r="G41" s="76"/>
      <c r="H41" s="77"/>
      <c r="I41" s="78"/>
    </row>
    <row r="42" spans="1:9" s="37" customFormat="1" ht="13.2" x14ac:dyDescent="0.25">
      <c r="A42" s="71" t="s">
        <v>44</v>
      </c>
      <c r="B42" s="72" t="s">
        <v>45</v>
      </c>
      <c r="C42" s="60"/>
      <c r="D42" s="60"/>
      <c r="E42" s="61"/>
      <c r="F42" s="60"/>
      <c r="G42" s="62"/>
      <c r="H42" s="63"/>
      <c r="I42" s="64"/>
    </row>
    <row r="43" spans="1:9" s="86" customFormat="1" ht="52.8" x14ac:dyDescent="0.25">
      <c r="A43" s="34" t="s">
        <v>46</v>
      </c>
      <c r="B43" s="82" t="s">
        <v>143</v>
      </c>
      <c r="C43" s="96"/>
      <c r="D43" s="95" t="s">
        <v>169</v>
      </c>
      <c r="E43" s="34" t="s">
        <v>145</v>
      </c>
      <c r="F43" s="34" t="s">
        <v>144</v>
      </c>
      <c r="G43" s="34">
        <v>1</v>
      </c>
      <c r="H43" s="99">
        <v>0</v>
      </c>
      <c r="I43" s="100">
        <f t="shared" si="0"/>
        <v>0</v>
      </c>
    </row>
    <row r="44" spans="1:9" s="86" customFormat="1" ht="66" x14ac:dyDescent="0.25">
      <c r="A44" s="34" t="s">
        <v>47</v>
      </c>
      <c r="B44" s="82" t="s">
        <v>108</v>
      </c>
      <c r="C44" s="96"/>
      <c r="D44" s="95" t="s">
        <v>169</v>
      </c>
      <c r="E44" s="34" t="s">
        <v>146</v>
      </c>
      <c r="F44" s="34" t="s">
        <v>159</v>
      </c>
      <c r="G44" s="34">
        <v>1</v>
      </c>
      <c r="H44" s="99">
        <v>0</v>
      </c>
      <c r="I44" s="100">
        <f t="shared" si="0"/>
        <v>0</v>
      </c>
    </row>
    <row r="45" spans="1:9" s="86" customFormat="1" ht="26.4" x14ac:dyDescent="0.25">
      <c r="A45" s="34" t="s">
        <v>48</v>
      </c>
      <c r="B45" s="82" t="s">
        <v>101</v>
      </c>
      <c r="C45" s="96"/>
      <c r="D45" s="95" t="s">
        <v>169</v>
      </c>
      <c r="E45" s="84" t="s">
        <v>102</v>
      </c>
      <c r="F45" s="34"/>
      <c r="G45" s="34">
        <v>1</v>
      </c>
      <c r="H45" s="99">
        <v>0</v>
      </c>
      <c r="I45" s="100">
        <f t="shared" si="0"/>
        <v>0</v>
      </c>
    </row>
    <row r="46" spans="1:9" s="86" customFormat="1" ht="66" x14ac:dyDescent="0.25">
      <c r="A46" s="34" t="s">
        <v>49</v>
      </c>
      <c r="B46" s="82" t="s">
        <v>147</v>
      </c>
      <c r="C46" s="96"/>
      <c r="D46" s="95" t="s">
        <v>169</v>
      </c>
      <c r="E46" s="34" t="s">
        <v>148</v>
      </c>
      <c r="F46" s="34" t="s">
        <v>149</v>
      </c>
      <c r="G46" s="34">
        <v>1</v>
      </c>
      <c r="H46" s="99">
        <v>0</v>
      </c>
      <c r="I46" s="100">
        <f t="shared" si="0"/>
        <v>0</v>
      </c>
    </row>
    <row r="47" spans="1:9" s="86" customFormat="1" ht="39.6" x14ac:dyDescent="0.25">
      <c r="A47" s="34" t="s">
        <v>50</v>
      </c>
      <c r="B47" s="82" t="s">
        <v>150</v>
      </c>
      <c r="C47" s="96"/>
      <c r="D47" s="95" t="s">
        <v>169</v>
      </c>
      <c r="E47" s="34" t="s">
        <v>153</v>
      </c>
      <c r="F47" s="34"/>
      <c r="G47" s="34">
        <v>1</v>
      </c>
      <c r="H47" s="99">
        <v>0</v>
      </c>
      <c r="I47" s="100">
        <f t="shared" si="0"/>
        <v>0</v>
      </c>
    </row>
    <row r="48" spans="1:9" s="86" customFormat="1" ht="26.4" x14ac:dyDescent="0.25">
      <c r="A48" s="34" t="s">
        <v>51</v>
      </c>
      <c r="B48" s="82" t="s">
        <v>104</v>
      </c>
      <c r="C48" s="96"/>
      <c r="D48" s="95" t="s">
        <v>169</v>
      </c>
      <c r="E48" s="84" t="s">
        <v>105</v>
      </c>
      <c r="F48" s="34"/>
      <c r="G48" s="34">
        <v>1</v>
      </c>
      <c r="H48" s="99">
        <v>0</v>
      </c>
      <c r="I48" s="100">
        <f t="shared" si="0"/>
        <v>0</v>
      </c>
    </row>
    <row r="49" spans="1:9" s="86" customFormat="1" ht="39.6" x14ac:dyDescent="0.25">
      <c r="A49" s="34" t="s">
        <v>52</v>
      </c>
      <c r="B49" s="82" t="s">
        <v>106</v>
      </c>
      <c r="C49" s="96"/>
      <c r="D49" s="95" t="s">
        <v>169</v>
      </c>
      <c r="E49" s="84" t="s">
        <v>151</v>
      </c>
      <c r="F49" s="34"/>
      <c r="G49" s="34">
        <v>1</v>
      </c>
      <c r="H49" s="99">
        <v>0</v>
      </c>
      <c r="I49" s="100">
        <f t="shared" si="0"/>
        <v>0</v>
      </c>
    </row>
    <row r="50" spans="1:9" s="86" customFormat="1" ht="13.2" x14ac:dyDescent="0.25">
      <c r="A50" s="34" t="s">
        <v>53</v>
      </c>
      <c r="B50" s="82" t="s">
        <v>104</v>
      </c>
      <c r="C50" s="96"/>
      <c r="D50" s="95" t="s">
        <v>169</v>
      </c>
      <c r="E50" s="84" t="s">
        <v>152</v>
      </c>
      <c r="F50" s="34"/>
      <c r="G50" s="34">
        <v>1</v>
      </c>
      <c r="H50" s="99">
        <v>0</v>
      </c>
      <c r="I50" s="100">
        <f t="shared" si="0"/>
        <v>0</v>
      </c>
    </row>
    <row r="51" spans="1:9" s="86" customFormat="1" ht="158.4" x14ac:dyDescent="0.25">
      <c r="A51" s="34" t="s">
        <v>73</v>
      </c>
      <c r="B51" s="85" t="s">
        <v>155</v>
      </c>
      <c r="C51" s="96"/>
      <c r="D51" s="93" t="s">
        <v>196</v>
      </c>
      <c r="E51" s="84" t="s">
        <v>197</v>
      </c>
      <c r="F51" s="34" t="s">
        <v>154</v>
      </c>
      <c r="G51" s="34">
        <v>1</v>
      </c>
      <c r="H51" s="99">
        <v>0</v>
      </c>
      <c r="I51" s="100">
        <f t="shared" si="0"/>
        <v>0</v>
      </c>
    </row>
    <row r="52" spans="1:9" s="86" customFormat="1" ht="66" customHeight="1" x14ac:dyDescent="0.25">
      <c r="A52" s="34" t="s">
        <v>107</v>
      </c>
      <c r="B52" s="82" t="s">
        <v>156</v>
      </c>
      <c r="C52" s="96"/>
      <c r="D52" s="95" t="s">
        <v>169</v>
      </c>
      <c r="E52" s="34" t="s">
        <v>157</v>
      </c>
      <c r="F52" s="34" t="s">
        <v>158</v>
      </c>
      <c r="G52" s="34">
        <v>1</v>
      </c>
      <c r="H52" s="99">
        <v>0</v>
      </c>
      <c r="I52" s="100">
        <f t="shared" si="0"/>
        <v>0</v>
      </c>
    </row>
    <row r="53" spans="1:9" s="86" customFormat="1" ht="13.2" x14ac:dyDescent="0.25">
      <c r="A53" s="34"/>
      <c r="B53" s="47"/>
      <c r="C53" s="75"/>
      <c r="D53" s="75"/>
      <c r="E53" s="75"/>
      <c r="F53" s="75"/>
      <c r="G53" s="76"/>
      <c r="H53" s="77"/>
      <c r="I53" s="78"/>
    </row>
    <row r="54" spans="1:9" s="86" customFormat="1" ht="13.2" x14ac:dyDescent="0.25">
      <c r="A54" s="71" t="s">
        <v>54</v>
      </c>
      <c r="B54" s="72" t="s">
        <v>103</v>
      </c>
      <c r="C54" s="60"/>
      <c r="D54" s="60"/>
      <c r="E54" s="61"/>
      <c r="F54" s="60"/>
      <c r="G54" s="62"/>
      <c r="H54" s="63"/>
      <c r="I54" s="64"/>
    </row>
    <row r="55" spans="1:9" s="86" customFormat="1" ht="26.4" x14ac:dyDescent="0.25">
      <c r="A55" s="34" t="s">
        <v>55</v>
      </c>
      <c r="B55" s="82" t="s">
        <v>101</v>
      </c>
      <c r="C55" s="96"/>
      <c r="D55" s="95" t="s">
        <v>169</v>
      </c>
      <c r="E55" s="84" t="s">
        <v>109</v>
      </c>
      <c r="F55" s="34"/>
      <c r="G55" s="34">
        <v>1</v>
      </c>
      <c r="H55" s="99">
        <v>0</v>
      </c>
      <c r="I55" s="100">
        <f t="shared" ref="I55:I80" si="1">H55*G55</f>
        <v>0</v>
      </c>
    </row>
    <row r="56" spans="1:9" s="86" customFormat="1" ht="92.4" x14ac:dyDescent="0.25">
      <c r="A56" s="34" t="s">
        <v>56</v>
      </c>
      <c r="B56" s="87" t="s">
        <v>161</v>
      </c>
      <c r="C56" s="96"/>
      <c r="D56" s="95" t="s">
        <v>169</v>
      </c>
      <c r="E56" s="84" t="s">
        <v>110</v>
      </c>
      <c r="F56" s="34"/>
      <c r="G56" s="34">
        <v>1</v>
      </c>
      <c r="H56" s="99">
        <v>0</v>
      </c>
      <c r="I56" s="100">
        <f t="shared" si="1"/>
        <v>0</v>
      </c>
    </row>
    <row r="57" spans="1:9" s="86" customFormat="1" ht="39.6" x14ac:dyDescent="0.25">
      <c r="A57" s="34" t="s">
        <v>57</v>
      </c>
      <c r="B57" s="87" t="s">
        <v>111</v>
      </c>
      <c r="C57" s="96"/>
      <c r="D57" s="95" t="s">
        <v>169</v>
      </c>
      <c r="E57" s="84"/>
      <c r="F57" s="84"/>
      <c r="G57" s="84">
        <v>1</v>
      </c>
      <c r="H57" s="99">
        <v>0</v>
      </c>
      <c r="I57" s="100">
        <f t="shared" si="1"/>
        <v>0</v>
      </c>
    </row>
    <row r="58" spans="1:9" s="86" customFormat="1" ht="52.8" x14ac:dyDescent="0.25">
      <c r="A58" s="34" t="s">
        <v>58</v>
      </c>
      <c r="B58" s="97" t="s">
        <v>160</v>
      </c>
      <c r="C58" s="96"/>
      <c r="D58" s="95" t="s">
        <v>169</v>
      </c>
      <c r="E58" s="84"/>
      <c r="F58" s="35" t="s">
        <v>112</v>
      </c>
      <c r="G58" s="84">
        <v>1</v>
      </c>
      <c r="H58" s="99">
        <v>0</v>
      </c>
      <c r="I58" s="100">
        <f t="shared" si="1"/>
        <v>0</v>
      </c>
    </row>
    <row r="59" spans="1:9" s="86" customFormat="1" ht="211.2" x14ac:dyDescent="0.25">
      <c r="A59" s="114" t="s">
        <v>59</v>
      </c>
      <c r="B59" s="113" t="s">
        <v>198</v>
      </c>
      <c r="C59" s="96"/>
      <c r="D59" s="93" t="s">
        <v>189</v>
      </c>
      <c r="E59" s="34" t="s">
        <v>191</v>
      </c>
      <c r="F59" s="34" t="s">
        <v>191</v>
      </c>
      <c r="G59" s="98">
        <v>1</v>
      </c>
      <c r="H59" s="99">
        <v>0</v>
      </c>
      <c r="I59" s="100">
        <f t="shared" si="1"/>
        <v>0</v>
      </c>
    </row>
    <row r="60" spans="1:9" s="86" customFormat="1" ht="39.6" x14ac:dyDescent="0.25">
      <c r="A60" s="34" t="s">
        <v>60</v>
      </c>
      <c r="B60" s="88" t="s">
        <v>115</v>
      </c>
      <c r="C60" s="96"/>
      <c r="D60" s="95" t="s">
        <v>169</v>
      </c>
      <c r="E60" s="84" t="s">
        <v>114</v>
      </c>
      <c r="F60" s="34"/>
      <c r="G60" s="34">
        <v>1</v>
      </c>
      <c r="H60" s="99">
        <v>0</v>
      </c>
      <c r="I60" s="100">
        <f t="shared" si="1"/>
        <v>0</v>
      </c>
    </row>
    <row r="61" spans="1:9" s="86" customFormat="1" ht="52.8" x14ac:dyDescent="0.25">
      <c r="A61" s="34" t="s">
        <v>61</v>
      </c>
      <c r="B61" s="82" t="s">
        <v>143</v>
      </c>
      <c r="C61" s="96"/>
      <c r="D61" s="95" t="s">
        <v>169</v>
      </c>
      <c r="E61" s="34" t="s">
        <v>145</v>
      </c>
      <c r="F61" s="34" t="s">
        <v>144</v>
      </c>
      <c r="G61" s="34">
        <v>1</v>
      </c>
      <c r="H61" s="99">
        <v>0</v>
      </c>
      <c r="I61" s="100">
        <f t="shared" si="1"/>
        <v>0</v>
      </c>
    </row>
    <row r="62" spans="1:9" s="86" customFormat="1" ht="40.5" customHeight="1" x14ac:dyDescent="0.25">
      <c r="A62" s="34" t="s">
        <v>201</v>
      </c>
      <c r="B62" s="82" t="s">
        <v>200</v>
      </c>
      <c r="C62" s="96"/>
      <c r="D62" s="95" t="s">
        <v>169</v>
      </c>
      <c r="E62" s="84"/>
      <c r="F62" s="34"/>
      <c r="G62" s="34">
        <v>1</v>
      </c>
      <c r="H62" s="99">
        <v>0</v>
      </c>
      <c r="I62" s="100">
        <f>H62*G62</f>
        <v>0</v>
      </c>
    </row>
    <row r="63" spans="1:9" s="86" customFormat="1" ht="13.2" x14ac:dyDescent="0.25">
      <c r="A63" s="34"/>
      <c r="B63" s="82"/>
      <c r="C63" s="96"/>
      <c r="D63" s="34"/>
      <c r="E63" s="84"/>
      <c r="F63" s="34"/>
      <c r="G63" s="34"/>
      <c r="H63" s="99"/>
      <c r="I63" s="100"/>
    </row>
    <row r="64" spans="1:9" s="86" customFormat="1" ht="13.2" x14ac:dyDescent="0.25">
      <c r="A64" s="71" t="s">
        <v>62</v>
      </c>
      <c r="B64" s="72" t="s">
        <v>113</v>
      </c>
      <c r="C64" s="60"/>
      <c r="D64" s="60"/>
      <c r="E64" s="61"/>
      <c r="F64" s="60"/>
      <c r="G64" s="62"/>
      <c r="H64" s="63"/>
      <c r="I64" s="64"/>
    </row>
    <row r="65" spans="1:9" s="86" customFormat="1" ht="52.8" x14ac:dyDescent="0.25">
      <c r="A65" s="34" t="s">
        <v>63</v>
      </c>
      <c r="B65" s="83" t="s">
        <v>117</v>
      </c>
      <c r="C65" s="96"/>
      <c r="D65" s="95" t="s">
        <v>169</v>
      </c>
      <c r="E65" s="84" t="s">
        <v>118</v>
      </c>
      <c r="F65" s="34"/>
      <c r="G65" s="34">
        <v>1</v>
      </c>
      <c r="H65" s="99">
        <v>0</v>
      </c>
      <c r="I65" s="100">
        <f t="shared" si="1"/>
        <v>0</v>
      </c>
    </row>
    <row r="66" spans="1:9" s="86" customFormat="1" ht="227.25" customHeight="1" x14ac:dyDescent="0.25">
      <c r="A66" s="115" t="s">
        <v>64</v>
      </c>
      <c r="B66" s="116" t="s">
        <v>199</v>
      </c>
      <c r="C66" s="96"/>
      <c r="D66" s="93" t="s">
        <v>189</v>
      </c>
      <c r="E66" s="34" t="s">
        <v>191</v>
      </c>
      <c r="F66" s="34" t="s">
        <v>191</v>
      </c>
      <c r="G66" s="34">
        <v>1</v>
      </c>
      <c r="H66" s="99">
        <v>0</v>
      </c>
      <c r="I66" s="100">
        <f t="shared" si="1"/>
        <v>0</v>
      </c>
    </row>
    <row r="67" spans="1:9" s="86" customFormat="1" ht="26.4" x14ac:dyDescent="0.25">
      <c r="A67" s="34" t="s">
        <v>65</v>
      </c>
      <c r="B67" s="85" t="s">
        <v>120</v>
      </c>
      <c r="C67" s="96"/>
      <c r="D67" s="95" t="s">
        <v>169</v>
      </c>
      <c r="E67" s="84" t="s">
        <v>119</v>
      </c>
      <c r="F67" s="34"/>
      <c r="G67" s="34">
        <v>1</v>
      </c>
      <c r="H67" s="99">
        <v>0</v>
      </c>
      <c r="I67" s="100">
        <f t="shared" si="1"/>
        <v>0</v>
      </c>
    </row>
    <row r="68" spans="1:9" s="86" customFormat="1" ht="13.2" x14ac:dyDescent="0.25">
      <c r="A68" s="34"/>
      <c r="B68" s="85"/>
      <c r="C68" s="75"/>
      <c r="D68" s="75"/>
      <c r="E68" s="75"/>
      <c r="F68" s="75"/>
      <c r="G68" s="76"/>
      <c r="H68" s="77"/>
      <c r="I68" s="78"/>
    </row>
    <row r="69" spans="1:9" s="86" customFormat="1" ht="13.2" x14ac:dyDescent="0.25">
      <c r="A69" s="71" t="s">
        <v>76</v>
      </c>
      <c r="B69" s="72" t="s">
        <v>77</v>
      </c>
      <c r="C69" s="60"/>
      <c r="D69" s="60"/>
      <c r="E69" s="61"/>
      <c r="F69" s="60"/>
      <c r="G69" s="62"/>
      <c r="H69" s="63"/>
      <c r="I69" s="64"/>
    </row>
    <row r="70" spans="1:9" s="86" customFormat="1" ht="52.8" x14ac:dyDescent="0.25">
      <c r="A70" s="34" t="s">
        <v>78</v>
      </c>
      <c r="B70" s="82" t="s">
        <v>164</v>
      </c>
      <c r="C70" s="96"/>
      <c r="D70" s="95" t="s">
        <v>169</v>
      </c>
      <c r="E70" s="34" t="s">
        <v>163</v>
      </c>
      <c r="F70" s="34" t="s">
        <v>162</v>
      </c>
      <c r="G70" s="34">
        <v>3</v>
      </c>
      <c r="H70" s="99">
        <v>0</v>
      </c>
      <c r="I70" s="100">
        <f t="shared" si="1"/>
        <v>0</v>
      </c>
    </row>
    <row r="71" spans="1:9" s="86" customFormat="1" ht="39.6" x14ac:dyDescent="0.25">
      <c r="A71" s="34" t="s">
        <v>79</v>
      </c>
      <c r="B71" s="82" t="s">
        <v>165</v>
      </c>
      <c r="C71" s="96"/>
      <c r="D71" s="95" t="s">
        <v>169</v>
      </c>
      <c r="E71" s="34" t="s">
        <v>163</v>
      </c>
      <c r="F71" s="34" t="s">
        <v>162</v>
      </c>
      <c r="G71" s="34">
        <v>1</v>
      </c>
      <c r="H71" s="99">
        <v>0</v>
      </c>
      <c r="I71" s="100">
        <f t="shared" si="1"/>
        <v>0</v>
      </c>
    </row>
    <row r="72" spans="1:9" s="86" customFormat="1" ht="39.6" x14ac:dyDescent="0.25">
      <c r="A72" s="34" t="s">
        <v>80</v>
      </c>
      <c r="B72" s="82" t="s">
        <v>168</v>
      </c>
      <c r="C72" s="96"/>
      <c r="D72" s="95" t="s">
        <v>169</v>
      </c>
      <c r="E72" s="34" t="s">
        <v>166</v>
      </c>
      <c r="F72" s="34" t="s">
        <v>167</v>
      </c>
      <c r="G72" s="34">
        <v>1</v>
      </c>
      <c r="H72" s="99">
        <v>0</v>
      </c>
      <c r="I72" s="100">
        <f t="shared" si="1"/>
        <v>0</v>
      </c>
    </row>
    <row r="73" spans="1:9" s="86" customFormat="1" ht="13.2" x14ac:dyDescent="0.25">
      <c r="A73" s="34"/>
      <c r="B73" s="85"/>
      <c r="C73" s="75"/>
      <c r="D73" s="75"/>
      <c r="E73" s="75"/>
      <c r="F73" s="75"/>
      <c r="G73" s="76"/>
      <c r="H73" s="77"/>
      <c r="I73" s="78"/>
    </row>
    <row r="74" spans="1:9" s="86" customFormat="1" ht="13.2" x14ac:dyDescent="0.25">
      <c r="A74" s="71" t="s">
        <v>81</v>
      </c>
      <c r="B74" s="72" t="s">
        <v>116</v>
      </c>
      <c r="C74" s="60"/>
      <c r="D74" s="60"/>
      <c r="E74" s="61"/>
      <c r="F74" s="60"/>
      <c r="G74" s="62"/>
      <c r="H74" s="63"/>
      <c r="I74" s="64"/>
    </row>
    <row r="75" spans="1:9" s="86" customFormat="1" ht="39.6" x14ac:dyDescent="0.25">
      <c r="A75" s="34" t="s">
        <v>81</v>
      </c>
      <c r="B75" s="82" t="s">
        <v>165</v>
      </c>
      <c r="C75" s="96"/>
      <c r="D75" s="95" t="s">
        <v>169</v>
      </c>
      <c r="E75" s="34" t="s">
        <v>163</v>
      </c>
      <c r="F75" s="34" t="s">
        <v>162</v>
      </c>
      <c r="G75" s="34">
        <v>1</v>
      </c>
      <c r="H75" s="99">
        <v>0</v>
      </c>
      <c r="I75" s="100">
        <f t="shared" si="1"/>
        <v>0</v>
      </c>
    </row>
    <row r="76" spans="1:9" s="86" customFormat="1" ht="13.2" x14ac:dyDescent="0.25">
      <c r="A76" s="34"/>
      <c r="B76" s="85"/>
      <c r="C76" s="75"/>
      <c r="D76" s="75"/>
      <c r="E76" s="75"/>
      <c r="F76" s="75"/>
      <c r="G76" s="76"/>
      <c r="H76" s="77"/>
      <c r="I76" s="78"/>
    </row>
    <row r="77" spans="1:9" s="86" customFormat="1" ht="13.2" x14ac:dyDescent="0.25">
      <c r="A77" s="71" t="s">
        <v>82</v>
      </c>
      <c r="B77" s="72" t="s">
        <v>83</v>
      </c>
      <c r="C77" s="60"/>
      <c r="D77" s="60"/>
      <c r="E77" s="61"/>
      <c r="F77" s="60"/>
      <c r="G77" s="62"/>
      <c r="H77" s="63"/>
      <c r="I77" s="64"/>
    </row>
    <row r="78" spans="1:9" s="86" customFormat="1" ht="26.4" x14ac:dyDescent="0.25">
      <c r="A78" s="34" t="s">
        <v>84</v>
      </c>
      <c r="B78" s="82" t="s">
        <v>121</v>
      </c>
      <c r="C78" s="96"/>
      <c r="D78" s="95" t="s">
        <v>169</v>
      </c>
      <c r="E78" s="34" t="s">
        <v>122</v>
      </c>
      <c r="F78" s="34"/>
      <c r="G78" s="34">
        <v>4</v>
      </c>
      <c r="H78" s="99">
        <v>0</v>
      </c>
      <c r="I78" s="100">
        <f t="shared" si="1"/>
        <v>0</v>
      </c>
    </row>
    <row r="79" spans="1:9" s="86" customFormat="1" ht="26.4" x14ac:dyDescent="0.25">
      <c r="A79" s="34" t="s">
        <v>85</v>
      </c>
      <c r="B79" s="82" t="s">
        <v>121</v>
      </c>
      <c r="C79" s="96"/>
      <c r="D79" s="95" t="s">
        <v>169</v>
      </c>
      <c r="E79" s="34" t="s">
        <v>123</v>
      </c>
      <c r="F79" s="34"/>
      <c r="G79" s="34">
        <v>1</v>
      </c>
      <c r="H79" s="99">
        <v>0</v>
      </c>
      <c r="I79" s="100">
        <f t="shared" si="1"/>
        <v>0</v>
      </c>
    </row>
    <row r="80" spans="1:9" s="86" customFormat="1" ht="26.4" x14ac:dyDescent="0.25">
      <c r="A80" s="34" t="s">
        <v>86</v>
      </c>
      <c r="B80" s="82" t="s">
        <v>121</v>
      </c>
      <c r="C80" s="96"/>
      <c r="D80" s="95" t="s">
        <v>169</v>
      </c>
      <c r="E80" s="34" t="s">
        <v>124</v>
      </c>
      <c r="F80" s="34"/>
      <c r="G80" s="34">
        <v>3</v>
      </c>
      <c r="H80" s="99">
        <v>0</v>
      </c>
      <c r="I80" s="100">
        <f t="shared" si="1"/>
        <v>0</v>
      </c>
    </row>
    <row r="81" spans="1:9" s="37" customFormat="1" ht="13.2" x14ac:dyDescent="0.25">
      <c r="A81" s="53"/>
      <c r="B81" s="50"/>
      <c r="C81" s="51"/>
      <c r="D81" s="51"/>
      <c r="E81" s="54"/>
      <c r="F81" s="53"/>
      <c r="G81" s="34"/>
      <c r="H81" s="38"/>
      <c r="I81" s="36"/>
    </row>
    <row r="82" spans="1:9" s="37" customFormat="1" ht="13.2" x14ac:dyDescent="0.25">
      <c r="A82" s="52"/>
      <c r="B82" s="47"/>
      <c r="C82" s="35"/>
      <c r="D82" s="35"/>
      <c r="E82" s="54"/>
      <c r="F82" s="34"/>
      <c r="G82" s="34"/>
      <c r="H82" s="38"/>
      <c r="I82" s="36"/>
    </row>
    <row r="83" spans="1:9" s="5" customFormat="1" ht="13.2" x14ac:dyDescent="0.25">
      <c r="A83" s="49"/>
      <c r="B83" s="48" t="s">
        <v>4</v>
      </c>
      <c r="C83" s="30"/>
      <c r="D83" s="30"/>
      <c r="E83" s="30"/>
      <c r="F83" s="30"/>
      <c r="G83" s="30"/>
      <c r="H83" s="39"/>
      <c r="I83" s="40">
        <f>SUM(I7:I82)</f>
        <v>0</v>
      </c>
    </row>
    <row r="84" spans="1:9" s="5" customFormat="1" ht="15" customHeight="1" thickBot="1" x14ac:dyDescent="0.3">
      <c r="A84" s="6"/>
      <c r="B84" s="11"/>
      <c r="C84" s="12"/>
      <c r="D84" s="12"/>
      <c r="E84" s="12"/>
      <c r="F84" s="12"/>
      <c r="G84" s="12"/>
      <c r="H84" s="13"/>
      <c r="I84" s="14"/>
    </row>
    <row r="85" spans="1:9" s="5" customFormat="1" ht="26.25" customHeight="1" x14ac:dyDescent="0.25">
      <c r="A85" s="15"/>
      <c r="B85" s="21" t="s">
        <v>5</v>
      </c>
      <c r="C85" s="15"/>
      <c r="D85" s="15"/>
      <c r="E85" s="15"/>
      <c r="F85" s="15"/>
      <c r="G85" s="15"/>
      <c r="H85" s="15"/>
      <c r="I85" s="16"/>
    </row>
    <row r="86" spans="1:9" s="5" customFormat="1" ht="12" customHeight="1" x14ac:dyDescent="0.25">
      <c r="A86" s="18"/>
      <c r="B86" s="17"/>
      <c r="C86" s="18"/>
      <c r="D86" s="18"/>
      <c r="E86" s="18"/>
      <c r="F86" s="18"/>
      <c r="G86" s="18"/>
      <c r="H86" s="18"/>
      <c r="I86" s="19"/>
    </row>
    <row r="87" spans="1:9" s="5" customFormat="1" ht="21.75" customHeight="1" x14ac:dyDescent="0.25">
      <c r="A87" s="22"/>
      <c r="B87" s="23" t="s">
        <v>75</v>
      </c>
      <c r="C87" s="22"/>
      <c r="D87" s="22"/>
      <c r="E87" s="22"/>
      <c r="F87" s="22"/>
      <c r="G87" s="22"/>
      <c r="H87" s="22"/>
      <c r="I87" s="101">
        <f>I83</f>
        <v>0</v>
      </c>
    </row>
    <row r="88" spans="1:9" s="5" customFormat="1" ht="17.399999999999999" x14ac:dyDescent="0.25">
      <c r="A88" s="22"/>
      <c r="B88" s="23" t="s">
        <v>172</v>
      </c>
      <c r="C88" s="22"/>
      <c r="D88" s="22"/>
      <c r="E88" s="22"/>
      <c r="F88" s="22"/>
      <c r="G88" s="22"/>
      <c r="H88" s="41"/>
      <c r="I88" s="101">
        <v>0</v>
      </c>
    </row>
    <row r="89" spans="1:9" s="5" customFormat="1" ht="17.399999999999999" x14ac:dyDescent="0.25">
      <c r="A89" s="22"/>
      <c r="B89" s="23" t="s">
        <v>173</v>
      </c>
      <c r="C89" s="22"/>
      <c r="D89" s="22"/>
      <c r="E89" s="22"/>
      <c r="F89" s="22"/>
      <c r="G89" s="22"/>
      <c r="H89" s="41"/>
      <c r="I89" s="101">
        <v>0</v>
      </c>
    </row>
    <row r="90" spans="1:9" s="5" customFormat="1" ht="17.399999999999999" x14ac:dyDescent="0.25">
      <c r="A90" s="22"/>
      <c r="B90" s="23" t="s">
        <v>174</v>
      </c>
      <c r="C90" s="22"/>
      <c r="D90" s="22"/>
      <c r="E90" s="22"/>
      <c r="F90" s="22"/>
      <c r="G90" s="22"/>
      <c r="H90" s="41"/>
      <c r="I90" s="101">
        <v>0</v>
      </c>
    </row>
    <row r="91" spans="1:9" s="5" customFormat="1" ht="17.399999999999999" x14ac:dyDescent="0.25">
      <c r="A91" s="22"/>
      <c r="B91" s="23" t="s">
        <v>171</v>
      </c>
      <c r="C91" s="22"/>
      <c r="D91" s="22"/>
      <c r="E91" s="22"/>
      <c r="F91" s="22"/>
      <c r="G91" s="91"/>
      <c r="H91" s="22"/>
      <c r="I91" s="101">
        <v>0</v>
      </c>
    </row>
    <row r="92" spans="1:9" s="79" customFormat="1" ht="24" customHeight="1" x14ac:dyDescent="0.25">
      <c r="A92" s="102"/>
      <c r="B92" s="103" t="s">
        <v>6</v>
      </c>
      <c r="C92" s="102"/>
      <c r="D92" s="102"/>
      <c r="E92" s="102"/>
      <c r="F92" s="102"/>
      <c r="G92" s="102"/>
      <c r="H92" s="102"/>
      <c r="I92" s="104">
        <f>I87+I88+I89+I90+I91</f>
        <v>0</v>
      </c>
    </row>
    <row r="93" spans="1:9" s="5" customFormat="1" ht="21.75" customHeight="1" thickBot="1" x14ac:dyDescent="0.4">
      <c r="A93" s="31"/>
      <c r="B93" s="10" t="s">
        <v>7</v>
      </c>
      <c r="C93" s="6"/>
      <c r="D93" s="6"/>
      <c r="E93" s="6"/>
      <c r="F93" s="6"/>
      <c r="G93" s="6"/>
      <c r="H93" s="7"/>
      <c r="I93" s="7"/>
    </row>
    <row r="94" spans="1:9" ht="16.2" thickBot="1" x14ac:dyDescent="0.35">
      <c r="B94" s="89" t="s">
        <v>125</v>
      </c>
      <c r="I94" s="3"/>
    </row>
    <row r="95" spans="1:9" ht="8.25" customHeight="1" x14ac:dyDescent="0.3">
      <c r="B95" s="90"/>
      <c r="I95" s="3"/>
    </row>
    <row r="96" spans="1:9" ht="15.6" x14ac:dyDescent="0.2">
      <c r="B96" s="105" t="s">
        <v>175</v>
      </c>
      <c r="H96" s="1"/>
      <c r="I96" s="3"/>
    </row>
    <row r="97" spans="1:9" ht="15.6" x14ac:dyDescent="0.2">
      <c r="B97" s="105" t="s">
        <v>176</v>
      </c>
      <c r="H97" s="1"/>
      <c r="I97" s="3"/>
    </row>
    <row r="98" spans="1:9" s="2" customFormat="1" ht="15.6" x14ac:dyDescent="0.2">
      <c r="A98" s="1"/>
      <c r="B98" s="105" t="s">
        <v>177</v>
      </c>
      <c r="C98" s="1"/>
      <c r="D98" s="1"/>
      <c r="E98" s="1"/>
      <c r="F98" s="1"/>
      <c r="G98" s="1"/>
      <c r="H98" s="1"/>
      <c r="I98" s="3"/>
    </row>
    <row r="99" spans="1:9" s="2" customFormat="1" ht="15.6" x14ac:dyDescent="0.2">
      <c r="A99" s="1"/>
      <c r="B99" s="105" t="s">
        <v>178</v>
      </c>
      <c r="C99" s="1"/>
      <c r="D99" s="1"/>
      <c r="E99" s="1"/>
      <c r="F99" s="1"/>
      <c r="G99" s="1"/>
      <c r="H99" s="1"/>
      <c r="I99" s="3"/>
    </row>
    <row r="100" spans="1:9" s="2" customFormat="1" ht="15.6" x14ac:dyDescent="0.2">
      <c r="A100" s="1"/>
      <c r="B100" s="105" t="s">
        <v>179</v>
      </c>
      <c r="C100" s="1"/>
      <c r="D100" s="1"/>
      <c r="E100" s="1"/>
      <c r="F100" s="1"/>
      <c r="G100" s="1"/>
      <c r="H100" s="1"/>
      <c r="I100" s="3"/>
    </row>
    <row r="101" spans="1:9" s="2" customFormat="1" ht="15.6" x14ac:dyDescent="0.2">
      <c r="A101" s="1"/>
      <c r="B101" s="106" t="s">
        <v>180</v>
      </c>
      <c r="C101" s="1"/>
      <c r="D101" s="1"/>
      <c r="E101" s="1"/>
      <c r="F101" s="1"/>
      <c r="G101" s="1"/>
      <c r="H101" s="1"/>
      <c r="I101" s="3"/>
    </row>
    <row r="102" spans="1:9" s="2" customFormat="1" ht="15.6" x14ac:dyDescent="0.2">
      <c r="A102" s="1"/>
      <c r="B102" s="106" t="s">
        <v>181</v>
      </c>
      <c r="C102" s="1"/>
      <c r="D102" s="1"/>
      <c r="E102" s="1"/>
      <c r="F102" s="1"/>
      <c r="G102" s="1"/>
      <c r="H102" s="1"/>
      <c r="I102" s="3"/>
    </row>
    <row r="103" spans="1:9" ht="15.6" x14ac:dyDescent="0.2">
      <c r="B103" s="106" t="s">
        <v>182</v>
      </c>
      <c r="H103" s="1"/>
      <c r="I103" s="3"/>
    </row>
    <row r="104" spans="1:9" ht="15.6" x14ac:dyDescent="0.2">
      <c r="B104" s="106" t="s">
        <v>183</v>
      </c>
      <c r="H104" s="1"/>
      <c r="I104" s="3"/>
    </row>
    <row r="105" spans="1:9" ht="15.6" x14ac:dyDescent="0.2">
      <c r="B105" s="105" t="s">
        <v>184</v>
      </c>
      <c r="H105" s="1"/>
      <c r="I105" s="3"/>
    </row>
    <row r="106" spans="1:9" ht="15.6" x14ac:dyDescent="0.2">
      <c r="B106" s="106" t="s">
        <v>185</v>
      </c>
      <c r="C106" s="6"/>
      <c r="D106" s="6"/>
      <c r="E106" s="117"/>
      <c r="F106" s="7"/>
      <c r="G106" s="6"/>
    </row>
    <row r="107" spans="1:9" ht="15.6" x14ac:dyDescent="0.2">
      <c r="B107" s="106" t="s">
        <v>186</v>
      </c>
      <c r="C107" s="6"/>
      <c r="D107" s="6"/>
      <c r="E107" s="117"/>
      <c r="F107" s="7"/>
      <c r="G107" s="6"/>
    </row>
    <row r="108" spans="1:9" ht="15.6" x14ac:dyDescent="0.2">
      <c r="B108" s="106" t="s">
        <v>187</v>
      </c>
      <c r="C108" s="6"/>
      <c r="D108" s="6"/>
      <c r="E108" s="117"/>
      <c r="F108" s="7"/>
      <c r="G108" s="6"/>
    </row>
    <row r="109" spans="1:9" ht="15.6" x14ac:dyDescent="0.2">
      <c r="B109" s="106" t="s">
        <v>202</v>
      </c>
      <c r="C109" s="6"/>
      <c r="D109" s="6"/>
      <c r="E109" s="117"/>
      <c r="F109" s="7"/>
      <c r="G109" s="6"/>
    </row>
    <row r="110" spans="1:9" ht="15.6" x14ac:dyDescent="0.2">
      <c r="B110" s="106" t="s">
        <v>188</v>
      </c>
      <c r="C110" s="6"/>
      <c r="D110" s="6"/>
      <c r="E110" s="117"/>
      <c r="F110" s="7"/>
      <c r="G110" s="6"/>
    </row>
    <row r="111" spans="1:9" x14ac:dyDescent="0.2">
      <c r="B111" s="10"/>
      <c r="C111" s="6"/>
      <c r="D111" s="6"/>
      <c r="E111" s="117"/>
      <c r="F111" s="7"/>
      <c r="G111" s="6"/>
    </row>
    <row r="112" spans="1:9" ht="15" customHeight="1" x14ac:dyDescent="0.2">
      <c r="B112" s="118" t="s">
        <v>203</v>
      </c>
      <c r="C112" s="119"/>
      <c r="D112" s="119"/>
      <c r="E112" s="120"/>
      <c r="F112" s="121"/>
      <c r="G112" s="121"/>
    </row>
    <row r="113" spans="2:7" ht="80.25" customHeight="1" x14ac:dyDescent="0.2">
      <c r="B113" s="122" t="s">
        <v>204</v>
      </c>
      <c r="C113" s="123"/>
      <c r="D113" s="123"/>
      <c r="E113" s="123"/>
      <c r="F113" s="123"/>
      <c r="G113" s="123"/>
    </row>
  </sheetData>
  <mergeCells count="1">
    <mergeCell ref="B113:G113"/>
  </mergeCells>
  <pageMargins left="0.11811023622047245" right="0.11811023622047245" top="0.59055118110236227" bottom="0.3937007874015748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Výkaz výměr</vt:lpstr>
      <vt:lpstr>'Výkaz výměr'!Názvy_tisku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2024-11-22T12:44:16Z</dcterms:created>
  <dcterms:modified xsi:type="dcterms:W3CDTF">2025-01-20T23:20:51Z</dcterms:modified>
</cp:coreProperties>
</file>